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edc9819a6bc93438/Mobex Engenharia/MACRODRENAGEM - GUANAMBI/PASTA DE ENVIO/PMG - PROJETOS/ETAPA 01 - BY PASS/PLANILHA DE ORÇAMENTO E MEMÓRIA DE CÁLCULO DE QUANTITATIVOS/"/>
    </mc:Choice>
  </mc:AlternateContent>
  <xr:revisionPtr revIDLastSave="12" documentId="8_{E38A0592-CDDA-4FB2-AA93-B248A9E7DD69}" xr6:coauthVersionLast="47" xr6:coauthVersionMax="47" xr10:uidLastSave="{0FC1FD05-239A-4199-8F6F-13754C642AF7}"/>
  <bookViews>
    <workbookView xWindow="-120" yWindow="-120" windowWidth="20730" windowHeight="11160" xr2:uid="{00000000-000D-0000-FFFF-FFFF00000000}"/>
  </bookViews>
  <sheets>
    <sheet name="Quantitativos" sheetId="5" r:id="rId1"/>
    <sheet name="FÍSICO E FINANCEIRO" sheetId="6" state="hidden" r:id="rId2"/>
  </sheets>
  <externalReferences>
    <externalReference r:id="rId3"/>
  </externalReferences>
  <definedNames>
    <definedName name="_xlnm.Print_Area" localSheetId="0">Quantitativos!$B$2:$L$70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9" i="5" l="1"/>
  <c r="K55" i="5"/>
  <c r="K39" i="5"/>
  <c r="K51" i="5"/>
  <c r="K50" i="5"/>
  <c r="K49" i="5"/>
  <c r="K48" i="5"/>
  <c r="K47" i="5"/>
  <c r="K46" i="5"/>
  <c r="K45" i="5"/>
  <c r="K44" i="5"/>
  <c r="K43" i="5"/>
  <c r="K42" i="5"/>
  <c r="K57" i="5"/>
  <c r="K34" i="5"/>
  <c r="K41" i="5"/>
  <c r="K40" i="5"/>
  <c r="K38" i="5"/>
  <c r="K35" i="5"/>
  <c r="K36" i="5"/>
  <c r="K33" i="5"/>
  <c r="K32" i="5"/>
  <c r="K31" i="5"/>
  <c r="K28" i="5"/>
  <c r="K26" i="5"/>
  <c r="K25" i="5"/>
  <c r="K24" i="5"/>
  <c r="K23" i="5"/>
  <c r="K22" i="5"/>
  <c r="K21" i="5"/>
  <c r="K20" i="5"/>
  <c r="K19" i="5"/>
  <c r="K18" i="5"/>
  <c r="K17" i="5"/>
  <c r="K16" i="5"/>
  <c r="K14" i="5"/>
  <c r="K13" i="5"/>
  <c r="K12" i="5"/>
  <c r="K11" i="5"/>
  <c r="K30" i="5"/>
  <c r="K52" i="5" l="1"/>
  <c r="D19" i="5"/>
  <c r="D22" i="5" s="1"/>
  <c r="D18" i="5"/>
  <c r="K53" i="5"/>
  <c r="K56" i="5"/>
  <c r="I49" i="6"/>
  <c r="BD28" i="6"/>
  <c r="BD29" i="6" s="1"/>
  <c r="AZ28" i="6"/>
  <c r="AZ29" i="6" s="1"/>
  <c r="AV28" i="6"/>
  <c r="AV29" i="6" s="1"/>
  <c r="AR28" i="6"/>
  <c r="AR29" i="6" s="1"/>
  <c r="AN28" i="6"/>
  <c r="AN29" i="6" s="1"/>
  <c r="AJ28" i="6"/>
  <c r="AJ29" i="6" s="1"/>
  <c r="AF28" i="6"/>
  <c r="AF29" i="6" s="1"/>
  <c r="AB28" i="6"/>
  <c r="BD27" i="6"/>
  <c r="AZ27" i="6"/>
  <c r="AV27" i="6"/>
  <c r="AR27" i="6"/>
  <c r="AN27" i="6"/>
  <c r="AJ27" i="6"/>
  <c r="AF27" i="6"/>
  <c r="AB27" i="6"/>
  <c r="BE26" i="6"/>
  <c r="BD24" i="6"/>
  <c r="BC24" i="6"/>
  <c r="BB24" i="6"/>
  <c r="BA24" i="6"/>
  <c r="BA25" i="6" s="1"/>
  <c r="BB25" i="6" s="1"/>
  <c r="AZ24" i="6"/>
  <c r="AY24" i="6"/>
  <c r="AX24" i="6"/>
  <c r="AW24" i="6"/>
  <c r="AW25" i="6" s="1"/>
  <c r="AX25" i="6" s="1"/>
  <c r="AV24" i="6"/>
  <c r="AU24" i="6"/>
  <c r="AT24" i="6"/>
  <c r="AS24" i="6"/>
  <c r="AS25" i="6" s="1"/>
  <c r="AT25" i="6" s="1"/>
  <c r="AR24" i="6"/>
  <c r="AQ24" i="6"/>
  <c r="AP24" i="6"/>
  <c r="AO24" i="6"/>
  <c r="AO25" i="6" s="1"/>
  <c r="AP25" i="6" s="1"/>
  <c r="AN24" i="6"/>
  <c r="AM24" i="6"/>
  <c r="AL24" i="6"/>
  <c r="AK24" i="6"/>
  <c r="AK25" i="6" s="1"/>
  <c r="AL25" i="6" s="1"/>
  <c r="AJ24" i="6"/>
  <c r="AI24" i="6"/>
  <c r="AH24" i="6"/>
  <c r="AG24" i="6"/>
  <c r="AG25" i="6" s="1"/>
  <c r="AH25" i="6" s="1"/>
  <c r="AF24" i="6"/>
  <c r="AE24" i="6"/>
  <c r="AD24" i="6"/>
  <c r="AC24" i="6"/>
  <c r="AC25" i="6" s="1"/>
  <c r="AD25" i="6" s="1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K25" i="6" s="1"/>
  <c r="L25" i="6" s="1"/>
  <c r="M25" i="6" s="1"/>
  <c r="N25" i="6" s="1"/>
  <c r="O25" i="6" s="1"/>
  <c r="P25" i="6" s="1"/>
  <c r="Q25" i="6" s="1"/>
  <c r="R25" i="6" s="1"/>
  <c r="S25" i="6" s="1"/>
  <c r="T25" i="6" s="1"/>
  <c r="U25" i="6" s="1"/>
  <c r="V25" i="6" s="1"/>
  <c r="W25" i="6" s="1"/>
  <c r="X25" i="6" s="1"/>
  <c r="Y25" i="6" s="1"/>
  <c r="Z25" i="6" s="1"/>
  <c r="BA23" i="6"/>
  <c r="BB23" i="6" s="1"/>
  <c r="AW23" i="6"/>
  <c r="AX23" i="6" s="1"/>
  <c r="AS23" i="6"/>
  <c r="AT23" i="6" s="1"/>
  <c r="AO23" i="6"/>
  <c r="AP23" i="6" s="1"/>
  <c r="AK23" i="6"/>
  <c r="AL23" i="6" s="1"/>
  <c r="AG23" i="6"/>
  <c r="AH23" i="6" s="1"/>
  <c r="AC23" i="6"/>
  <c r="AD23" i="6" s="1"/>
  <c r="K23" i="6"/>
  <c r="L23" i="6" s="1"/>
  <c r="M23" i="6" s="1"/>
  <c r="N23" i="6" s="1"/>
  <c r="O23" i="6" s="1"/>
  <c r="P23" i="6" s="1"/>
  <c r="Q23" i="6" s="1"/>
  <c r="R23" i="6" s="1"/>
  <c r="S23" i="6" s="1"/>
  <c r="T23" i="6" s="1"/>
  <c r="U23" i="6" s="1"/>
  <c r="V23" i="6" s="1"/>
  <c r="W23" i="6" s="1"/>
  <c r="X23" i="6" s="1"/>
  <c r="Y23" i="6" s="1"/>
  <c r="Z23" i="6" s="1"/>
  <c r="BE22" i="6"/>
  <c r="BA20" i="6"/>
  <c r="AW20" i="6"/>
  <c r="AS20" i="6"/>
  <c r="AO20" i="6"/>
  <c r="AK20" i="6"/>
  <c r="AG20" i="6"/>
  <c r="AC20" i="6"/>
  <c r="Y20" i="6"/>
  <c r="X20" i="6"/>
  <c r="W20" i="6"/>
  <c r="V20" i="6"/>
  <c r="U20" i="6"/>
  <c r="T20" i="6"/>
  <c r="S20" i="6"/>
  <c r="R20" i="6"/>
  <c r="Q20" i="6"/>
  <c r="P20" i="6"/>
  <c r="O20" i="6"/>
  <c r="N20" i="6"/>
  <c r="M20" i="6"/>
  <c r="L20" i="6"/>
  <c r="K20" i="6"/>
  <c r="J20" i="6"/>
  <c r="BA19" i="6"/>
  <c r="AW19" i="6"/>
  <c r="AS19" i="6"/>
  <c r="AO19" i="6"/>
  <c r="AK19" i="6"/>
  <c r="AG19" i="6"/>
  <c r="AC19" i="6"/>
  <c r="J19" i="6"/>
  <c r="K19" i="6" s="1"/>
  <c r="L19" i="6" s="1"/>
  <c r="M19" i="6" s="1"/>
  <c r="N19" i="6" s="1"/>
  <c r="O19" i="6" s="1"/>
  <c r="P19" i="6" s="1"/>
  <c r="Q19" i="6" s="1"/>
  <c r="R19" i="6" s="1"/>
  <c r="S19" i="6" s="1"/>
  <c r="T19" i="6" s="1"/>
  <c r="U19" i="6" s="1"/>
  <c r="V19" i="6" s="1"/>
  <c r="W19" i="6" s="1"/>
  <c r="X19" i="6" s="1"/>
  <c r="Y19" i="6" s="1"/>
  <c r="BE18" i="6"/>
  <c r="I16" i="6"/>
  <c r="I17" i="6" s="1"/>
  <c r="I30" i="6" s="1"/>
  <c r="BE14" i="6"/>
  <c r="J30" i="6" l="1"/>
  <c r="J21" i="6"/>
  <c r="K21" i="6" s="1"/>
  <c r="L21" i="6" s="1"/>
  <c r="M21" i="6" s="1"/>
  <c r="N21" i="6" s="1"/>
  <c r="O21" i="6" s="1"/>
  <c r="P21" i="6" s="1"/>
  <c r="Q21" i="6" s="1"/>
  <c r="R21" i="6" s="1"/>
  <c r="S21" i="6" s="1"/>
  <c r="T21" i="6" s="1"/>
  <c r="U21" i="6" s="1"/>
  <c r="V21" i="6" s="1"/>
  <c r="W21" i="6" s="1"/>
  <c r="X21" i="6" s="1"/>
  <c r="Y21" i="6" s="1"/>
  <c r="K30" i="6"/>
  <c r="L30" i="6"/>
  <c r="M30" i="6"/>
  <c r="N30" i="6"/>
  <c r="O30" i="6"/>
  <c r="P30" i="6"/>
  <c r="Q30" i="6"/>
  <c r="R30" i="6"/>
  <c r="S30" i="6"/>
  <c r="T30" i="6"/>
  <c r="U30" i="6"/>
  <c r="V30" i="6"/>
  <c r="W30" i="6"/>
  <c r="X30" i="6"/>
  <c r="Y30" i="6"/>
  <c r="Z30" i="6" s="1"/>
  <c r="AA30" i="6" s="1"/>
  <c r="AB30" i="6" s="1"/>
  <c r="AC30" i="6"/>
  <c r="AD30" i="6" s="1"/>
  <c r="AE30" i="6" s="1"/>
  <c r="AF30" i="6" s="1"/>
  <c r="AC21" i="6"/>
  <c r="AG30" i="6"/>
  <c r="AH30" i="6" s="1"/>
  <c r="AI30" i="6" s="1"/>
  <c r="AJ30" i="6" s="1"/>
  <c r="AG21" i="6"/>
  <c r="AK30" i="6"/>
  <c r="AL30" i="6" s="1"/>
  <c r="AM30" i="6" s="1"/>
  <c r="AN30" i="6" s="1"/>
  <c r="AK21" i="6"/>
  <c r="AO30" i="6"/>
  <c r="AP30" i="6" s="1"/>
  <c r="AQ30" i="6" s="1"/>
  <c r="AR30" i="6" s="1"/>
  <c r="AO21" i="6"/>
  <c r="AS30" i="6"/>
  <c r="AT30" i="6" s="1"/>
  <c r="AU30" i="6" s="1"/>
  <c r="AV30" i="6" s="1"/>
  <c r="AS21" i="6"/>
  <c r="AW30" i="6"/>
  <c r="AX30" i="6" s="1"/>
  <c r="AY30" i="6" s="1"/>
  <c r="AZ30" i="6" s="1"/>
  <c r="AW21" i="6"/>
  <c r="BA30" i="6"/>
  <c r="BB30" i="6" s="1"/>
  <c r="BC30" i="6" s="1"/>
  <c r="BD30" i="6" s="1"/>
  <c r="BA21" i="6"/>
  <c r="AB29" i="6"/>
  <c r="BE28" i="6"/>
</calcChain>
</file>

<file path=xl/metadata.xml><?xml version="1.0" encoding="utf-8"?>
<metadata xmlns="http://schemas.openxmlformats.org/spreadsheetml/2006/main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xmlns:xlrd="http://schemas.microsoft.com/office/spreadsheetml/2017/richdata"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<sst xmlns="http://schemas.openxmlformats.org/spreadsheetml/2006/main" count="337" uniqueCount="192">
  <si>
    <t>PREFEITURA MUNICIPAL DE GUANAMBI</t>
  </si>
  <si>
    <t>SECRETARIA MUNICIPAL DE INFRAESTRUTURA</t>
  </si>
  <si>
    <t>BUEIRO DUPLO CIRCULAR  - DIÂMETRO 1,50 m -  PEAD CORRUGADO</t>
  </si>
  <si>
    <t>BUEIRO BY PASS</t>
  </si>
  <si>
    <t>DRENAGEM PLUVIAL  -  ETAPA UM  -  RIACHO BELÉM  -  GUANAMBI-BA</t>
  </si>
  <si>
    <t>Data do Documento</t>
  </si>
  <si>
    <t xml:space="preserve">PLANILHA DE QUANTIDADES ESTIMADOS – SERVIÇOS E MATERIAIS </t>
  </si>
  <si>
    <t>Dezembro de 2025</t>
  </si>
  <si>
    <t>ITEM</t>
  </si>
  <si>
    <t>BASE</t>
  </si>
  <si>
    <t>DISCRIMINAÇÃO</t>
  </si>
  <si>
    <t>UN.</t>
  </si>
  <si>
    <t>DADOS DE CÁLCULO</t>
  </si>
  <si>
    <t>QUANTIDADE</t>
  </si>
  <si>
    <t>OBSERVAÇÕES</t>
  </si>
  <si>
    <t>ALTURA/PROF.</t>
  </si>
  <si>
    <t>LARGURA</t>
  </si>
  <si>
    <t>COMP.</t>
  </si>
  <si>
    <t>Nº DE VEZES</t>
  </si>
  <si>
    <t>01</t>
  </si>
  <si>
    <t>LIMPEZA DE TERRENO</t>
  </si>
  <si>
    <t>1.1</t>
  </si>
  <si>
    <t>SINAPI</t>
  </si>
  <si>
    <t>Limpeza de terreno</t>
  </si>
  <si>
    <t>m²</t>
  </si>
  <si>
    <t>Área que engloba a obra (Ver Desenho).</t>
  </si>
  <si>
    <t>1.2</t>
  </si>
  <si>
    <t>Carga, manobra e descarga do material para bota-fora</t>
  </si>
  <si>
    <t>m³</t>
  </si>
  <si>
    <t>Foi considerado um expurgo de 0,15 m.</t>
  </si>
  <si>
    <t>1.3</t>
  </si>
  <si>
    <t>Transporte de material para bota-fora DMT = 6,50 km (Volume Solto)</t>
  </si>
  <si>
    <t>m³.Km</t>
  </si>
  <si>
    <t>Foi considerado um expurgo de 0,15 m;
Foi considerado um coeficiente de empolamento de 1,35;
A DMT considerada equivale a distância entre a obra e o aterro municipal (Ver Mapa de Suprimentos).</t>
  </si>
  <si>
    <t>1.4</t>
  </si>
  <si>
    <t>Espalhamento de material de expurgo (vegetação, terra vegetal e entulho)</t>
  </si>
  <si>
    <t>02</t>
  </si>
  <si>
    <t>TERRAPLENAGEM</t>
  </si>
  <si>
    <t>2.1</t>
  </si>
  <si>
    <t>ORSE</t>
  </si>
  <si>
    <t>04564</t>
  </si>
  <si>
    <t>Escavação e carga de material de 1ª categoria das valas de drenagem - (Volume Geométrico)</t>
  </si>
  <si>
    <t>Volume a ser escavado.</t>
  </si>
  <si>
    <t>2.2</t>
  </si>
  <si>
    <t>Transporte de material de 1º categoria para bota-fora de material de vala de drenagem DMT = 7,10 km (Volume Solto)</t>
  </si>
  <si>
    <t>Foi considerado um coeficiente de empolamento de 1,35;
DMT considerada equivale a distância entre a obra e o aterro municipal (Ver Mapa de Suprimentos).</t>
  </si>
  <si>
    <t>2.3</t>
  </si>
  <si>
    <t>Escavação e carga de material de 1ª categoria inclusive aquisição de material de jazida (Areia para Reaterro de Vala) e Royalte - (Volume Geométrico)</t>
  </si>
  <si>
    <t>Volume [(Seção da Vala - Seção do Tubo)*Comprimento].</t>
  </si>
  <si>
    <t>2.4</t>
  </si>
  <si>
    <t>Transporte de material de 1º categoria de material de jazida para Reaterro de Vala DMT = 30 km (Volume Solto)</t>
  </si>
  <si>
    <t>Foi considerado um coeficiente de empolamento de 1,35;
DMT considerada equivale a distância entre a obra e a jazida (Ver Mapa de Suprimentos);</t>
  </si>
  <si>
    <t>2.5</t>
  </si>
  <si>
    <t>Transporte de material de 1º categoria de material de jazida para Reaterro de Vala DMT EXECEDENTE= 80 km (Volume Solto)</t>
  </si>
  <si>
    <t>2.6</t>
  </si>
  <si>
    <t>Escavação e carga de material de 1ª categoria, inclusive aquisição de material de jazida (Areia para Colchão) e Royalte - (Volume Geométrico)</t>
  </si>
  <si>
    <t>Volume.</t>
  </si>
  <si>
    <t>2.7</t>
  </si>
  <si>
    <t>Transporte de material de 1º categoria de material de jazida para colchão DMT = 30 km (Volume Solto) - Malhada Ponte</t>
  </si>
  <si>
    <t>2.8</t>
  </si>
  <si>
    <t>Transporte de material de 1º categoria de material de jazida para colchão DMT EXCEDENTE = 80 km (Volume Solto) - Malhada Ponte</t>
  </si>
  <si>
    <t>2.9</t>
  </si>
  <si>
    <t>93369</t>
  </si>
  <si>
    <t>Reaterro de vala com areia inclusive o colchão - (Volume Geométrico)</t>
  </si>
  <si>
    <t>Volume Total de Areia.</t>
  </si>
  <si>
    <t>2.10</t>
  </si>
  <si>
    <t>100576</t>
  </si>
  <si>
    <t xml:space="preserve">Regularização, escarificação e compactação de subleito </t>
  </si>
  <si>
    <t>Área.</t>
  </si>
  <si>
    <t>2.11</t>
  </si>
  <si>
    <t>101579</t>
  </si>
  <si>
    <t>Escoramento descontínuo de vala</t>
  </si>
  <si>
    <t>03</t>
  </si>
  <si>
    <t xml:space="preserve">FORNECIMENTO E ASSENTAMENTO DE TUBOS PEAD </t>
  </si>
  <si>
    <t>3.1</t>
  </si>
  <si>
    <t xml:space="preserve">Regularização de fundo de vala </t>
  </si>
  <si>
    <t>3.2</t>
  </si>
  <si>
    <t>Fornecimento e assentamento de Tubo PEAD Corrugado de 1500mm de diâmetro - Exclusive areia</t>
  </si>
  <si>
    <t>m</t>
  </si>
  <si>
    <t>Comprimento do Tubo (6 metros por tubo); Conforme desenho.</t>
  </si>
  <si>
    <t>3.3</t>
  </si>
  <si>
    <t>Fornecimento e assentamento de Tubo PEAD Corrugado de 375mm de diâmetro - Exclusive areia</t>
  </si>
  <si>
    <t>3.4</t>
  </si>
  <si>
    <t>Transporte de Tubo PEAD Corrugado 1500mm até o canteiro DMT = 1122 km (Fornecedor em Marechal Deodoro-AL)</t>
  </si>
  <si>
    <t>t.Km</t>
  </si>
  <si>
    <t>Conforme especificações técnicas 370kg/tubo;
A DMT considerada equivale a distância entre a obra e a Tigre ADS em Marechal Deodoro - AL (Ver Mapa de Suprimentos).</t>
  </si>
  <si>
    <t>3.5</t>
  </si>
  <si>
    <t>Transporte de Tubo PEAD Corrugado 375mm até o canteiro DMT = 1122 km (Fornecedor em Marechal Deodoro-AL)</t>
  </si>
  <si>
    <t>Conforme especificações técnicas 45kg/tubo;
A DMT considerada equivale a distância entre a obra e a Tigre ADS em Marechal Deodoro - AL (Ver Mapa de Suprimentos).</t>
  </si>
  <si>
    <t>3.6</t>
  </si>
  <si>
    <t>Execução de Boca de Lobo Dupla</t>
  </si>
  <si>
    <t>unid</t>
  </si>
  <si>
    <t>Conforme desenho.</t>
  </si>
  <si>
    <t>3.7</t>
  </si>
  <si>
    <t>99265</t>
  </si>
  <si>
    <t>Base para poço de visita retnagular para drenagem, em alvenaria com blocos de concreto 1x2m, h=1,4m, exclusivo tampão</t>
  </si>
  <si>
    <t>3.8</t>
  </si>
  <si>
    <t>Caixa de Ligação (5,00x1,00)</t>
  </si>
  <si>
    <t>3.9</t>
  </si>
  <si>
    <t>Boca Bueiro Duplo para Diâmetro 1,50 m</t>
  </si>
  <si>
    <t>4.0</t>
  </si>
  <si>
    <t>PAVIMENTAÇÃO</t>
  </si>
  <si>
    <t>4.1</t>
  </si>
  <si>
    <t>Demolição de Pavimentação Asfáltica</t>
  </si>
  <si>
    <t>Área a ser demolida (Comprimento do trecho em asfalto = 85 metros).</t>
  </si>
  <si>
    <t>4.2</t>
  </si>
  <si>
    <t>Expurgo de Material de Capa Asfáltica, com bota-fora (DMT = 7,1 km)</t>
  </si>
  <si>
    <t>Foi considerado um expurgo de 0,05 m;
Foi considerado um coeficiente de empolamento de 1,35;
A DMT considerada equivale a distância entre a obra e o aterro municipal (Ver Mapa de Suprimentos).</t>
  </si>
  <si>
    <t>4.3</t>
  </si>
  <si>
    <t>Escavação de Material Granular para bota-fora de sub-base e base (Volume Geométrico)</t>
  </si>
  <si>
    <t>Volume a ser demolido.</t>
  </si>
  <si>
    <t>4.4</t>
  </si>
  <si>
    <t>Carga, Manobra e Descarga de Material Granular para bota-fora de sub-base e base (Volume Geométrico)</t>
  </si>
  <si>
    <t>4.5</t>
  </si>
  <si>
    <t>Transporte de material granular para bota fora de sub-base e base DMT = 7,1 km (Volume Solto)</t>
  </si>
  <si>
    <t>Foi considerado um coeficiente de empolamento de 1,35;
A DMT considerada equivale a distância entre a obra e o aterro municipal (Ver Mapa de Suprimentos).</t>
  </si>
  <si>
    <t>4.6</t>
  </si>
  <si>
    <t>Escavação de material de Sub base estabilizada granulometricamente CBR maior ou igual 20 % com 15,00 cm de espessura (sob CAUQ), inclusive aquisição de cascalho e execução da base - Volume Geométrico</t>
  </si>
  <si>
    <t>4.7</t>
  </si>
  <si>
    <t>Carga, Manobra e Descarga de material de Sub base estabilizada granulometricamente CBR maior ou igual 20 % com 15,00 cm de espessura (sob CAUQ), inclusive aquisição de cascalho e execução da base - Volume Geométrico</t>
  </si>
  <si>
    <t>4.8</t>
  </si>
  <si>
    <t>Transporte de material de Sub base (DMT = 23,8 km) - Volume Solto</t>
  </si>
  <si>
    <t>Foi considerado um coeficiente de empolamento de 1,35;
A DMT considerada equivale a distância entre a obra e a jazida (Ver Mapa de Suprimentos).</t>
  </si>
  <si>
    <t>4.9</t>
  </si>
  <si>
    <t>Escavação de material de Base estabilizada granulometricamente CBR maior ou igual 80 % com 15,00 cm de espessura (sob CAUQ), inclusive aquisição de cascalho e execução da base - Volume Geométrico</t>
  </si>
  <si>
    <t>4.10</t>
  </si>
  <si>
    <t>Carga, Manobra e Descarga de material de Base estabilizada granulometricamente CBR maior ou igual 80 % com 15,00 cm de espessura (sob CAUQ), inclusive aquisição de cascalho e execução da base - Volume Geométrico</t>
  </si>
  <si>
    <t>4.11</t>
  </si>
  <si>
    <t>Transporte de material de Base (DMT = 23,8 km) - Volume Solto</t>
  </si>
  <si>
    <t>4.12</t>
  </si>
  <si>
    <t>Execução de Base e Sub-Base</t>
  </si>
  <si>
    <t>Volume de Base e Sub-base a ser executado.</t>
  </si>
  <si>
    <t>4.13</t>
  </si>
  <si>
    <t>Imprimação com Asfalto Diluído CM-30</t>
  </si>
  <si>
    <t>4.14</t>
  </si>
  <si>
    <t>Pintura de Ligação com Emulsão Asfáltica RR-2C</t>
  </si>
  <si>
    <t>4.15</t>
  </si>
  <si>
    <t>Transporte de material do Asfaltico Usinado a Quente CAUQ (DMT = 6,7 km)</t>
  </si>
  <si>
    <t>Foi considerado fator de 2,4t/m³;
A DMT considerada equivale a distância entre a obra e a Usina de Asfalto (Ver Mapa de Suprimentos).</t>
  </si>
  <si>
    <t>4.16</t>
  </si>
  <si>
    <t>Concreto Asfaltico Usinado a Quente CAUQ - espessura  5,00 cm - inclusive espalhamento e compactação</t>
  </si>
  <si>
    <t>t</t>
  </si>
  <si>
    <t>Foi considerado fator de 2,4t/m³; Tonelada.</t>
  </si>
  <si>
    <t>5.0</t>
  </si>
  <si>
    <t>LIMPEZA DE OBRA</t>
  </si>
  <si>
    <t>5.1</t>
  </si>
  <si>
    <t>88316</t>
  </si>
  <si>
    <t>3 Serventes com encargos complementares para limpeza manual da obra</t>
  </si>
  <si>
    <t>h</t>
  </si>
  <si>
    <t>2 dias</t>
  </si>
  <si>
    <t>8 horas / dia</t>
  </si>
  <si>
    <t>Serviço a ser executado em dois dias (8 h/d)</t>
  </si>
  <si>
    <t>5.2</t>
  </si>
  <si>
    <t>99814</t>
  </si>
  <si>
    <t>Limpeza de superfície com jato de alta pressão</t>
  </si>
  <si>
    <t>Área da obra.</t>
  </si>
  <si>
    <t>5.3</t>
  </si>
  <si>
    <t>95876</t>
  </si>
  <si>
    <t>Transporte de entulho da limpeza da obra DMT=7,1 km</t>
  </si>
  <si>
    <t>Foi considerado um expurgo de 0,10 m;
A DMT considerada equivale a distância entre a obra e o aterro municipal (Ver Mapa de Suprimentos).</t>
  </si>
  <si>
    <t>RESPONSÁVEL TÉCNICO</t>
  </si>
  <si>
    <t>FERNANDO GOMES DE OLIVEIRA</t>
  </si>
  <si>
    <t>ENGENHEIRO CIVIL E GEOTÉCNICO</t>
  </si>
  <si>
    <t>CREA-BA: 13235/D</t>
  </si>
  <si>
    <t>IMPLANTAÇÃO DE BUEIRO DUPLO CELULAR</t>
  </si>
  <si>
    <t>DRENAGEM PLUVIAL  -  RIACHO BELÉM  -  GUANAMBI-BA</t>
  </si>
  <si>
    <t>Data-Base</t>
  </si>
  <si>
    <t xml:space="preserve">CRONOGRAMA FÍSICO E FINANCEIRO          </t>
  </si>
  <si>
    <t>DISCRIMINAÇÃO DOS SERVIÇOS</t>
  </si>
  <si>
    <t>MESES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</si>
  <si>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</si>
  <si>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</si>
  <si>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</si>
  <si>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</si>
  <si>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</si>
  <si>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</si>
  <si>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</si>
  <si>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</si>
  <si>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</si>
  <si>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</si>
  <si>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</si>
  <si>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</si>
  <si>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SEMANAS</t>
  </si>
  <si>
    <t>Serviços Preliminares</t>
  </si>
  <si>
    <t>Percentual (%)</t>
  </si>
  <si>
    <t>Preço com BDI (R$)</t>
  </si>
  <si>
    <t>Percentual Acum. (%)</t>
  </si>
  <si>
    <t>Total Acum. (R$)</t>
  </si>
  <si>
    <t>Terraplenagem</t>
  </si>
  <si>
    <t>Proteção do Fundo, Taludes do Canal e Demolição de Obras de Arte Existentes</t>
  </si>
  <si>
    <t>Limpeza de Obra</t>
  </si>
  <si>
    <t>Total Executado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</si>
</sst>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0.0%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0"/>
      <color indexed="24"/>
      <name val="Arial"/>
      <family val="2"/>
    </font>
    <font>
      <sz val="1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rgb="FFFFFF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Calibri"/>
      <family val="2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BFBFBF"/>
        <bgColor rgb="FF000000"/>
      </patternFill>
    </fill>
  </fills>
  <borders count="8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" borderId="1" applyNumberFormat="0" applyAlignment="0" applyProtection="0"/>
    <xf numFmtId="0" fontId="5" fillId="0" borderId="0"/>
  </cellStyleXfs>
  <cellXfs count="310">
    <xf numFmtId="0" fontId="0" fillId="0" borderId="0" xfId="0"/>
    <xf numFmtId="44" fontId="3" fillId="4" borderId="2" xfId="2" applyFont="1" applyFill="1" applyBorder="1" applyAlignment="1">
      <alignment horizontal="center" vertical="center"/>
    </xf>
    <xf numFmtId="0" fontId="8" fillId="0" borderId="2" xfId="1" applyNumberFormat="1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2" fontId="8" fillId="0" borderId="2" xfId="2" applyNumberFormat="1" applyFont="1" applyFill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2" xfId="1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12" fillId="0" borderId="0" xfId="0" applyFont="1" applyAlignment="1">
      <alignment wrapText="1"/>
    </xf>
    <xf numFmtId="0" fontId="0" fillId="6" borderId="0" xfId="0" applyFill="1"/>
    <xf numFmtId="0" fontId="12" fillId="6" borderId="15" xfId="0" applyFont="1" applyFill="1" applyBorder="1" applyAlignment="1">
      <alignment wrapText="1"/>
    </xf>
    <xf numFmtId="0" fontId="12" fillId="6" borderId="16" xfId="0" applyFont="1" applyFill="1" applyBorder="1" applyAlignment="1">
      <alignment wrapText="1"/>
    </xf>
    <xf numFmtId="0" fontId="12" fillId="6" borderId="17" xfId="0" applyFont="1" applyFill="1" applyBorder="1" applyAlignment="1">
      <alignment wrapText="1"/>
    </xf>
    <xf numFmtId="0" fontId="3" fillId="6" borderId="16" xfId="0" applyFont="1" applyFill="1" applyBorder="1" applyAlignment="1">
      <alignment vertical="center" wrapText="1"/>
    </xf>
    <xf numFmtId="0" fontId="3" fillId="6" borderId="21" xfId="0" applyFont="1" applyFill="1" applyBorder="1" applyAlignment="1">
      <alignment vertical="center" wrapText="1"/>
    </xf>
    <xf numFmtId="0" fontId="0" fillId="6" borderId="10" xfId="0" applyFill="1" applyBorder="1"/>
    <xf numFmtId="0" fontId="0" fillId="6" borderId="24" xfId="0" applyFill="1" applyBorder="1"/>
    <xf numFmtId="0" fontId="0" fillId="6" borderId="11" xfId="0" applyFill="1" applyBorder="1"/>
    <xf numFmtId="0" fontId="0" fillId="6" borderId="25" xfId="0" applyFill="1" applyBorder="1"/>
    <xf numFmtId="0" fontId="0" fillId="6" borderId="26" xfId="0" applyFill="1" applyBorder="1"/>
    <xf numFmtId="0" fontId="13" fillId="6" borderId="4" xfId="0" applyFont="1" applyFill="1" applyBorder="1" applyAlignment="1">
      <alignment vertical="center" wrapText="1"/>
    </xf>
    <xf numFmtId="0" fontId="13" fillId="6" borderId="27" xfId="0" applyFont="1" applyFill="1" applyBorder="1" applyAlignment="1">
      <alignment vertical="center" wrapText="1"/>
    </xf>
    <xf numFmtId="0" fontId="13" fillId="6" borderId="28" xfId="0" applyFont="1" applyFill="1" applyBorder="1" applyAlignment="1">
      <alignment vertical="center" wrapText="1"/>
    </xf>
    <xf numFmtId="0" fontId="14" fillId="0" borderId="0" xfId="0" applyFont="1" applyAlignment="1">
      <alignment horizontal="center"/>
    </xf>
    <xf numFmtId="0" fontId="14" fillId="0" borderId="24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2" fillId="6" borderId="4" xfId="0" applyFont="1" applyFill="1" applyBorder="1"/>
    <xf numFmtId="9" fontId="18" fillId="6" borderId="2" xfId="0" applyNumberFormat="1" applyFont="1" applyFill="1" applyBorder="1" applyAlignment="1">
      <alignment horizontal="center"/>
    </xf>
    <xf numFmtId="0" fontId="18" fillId="6" borderId="2" xfId="0" applyFont="1" applyFill="1" applyBorder="1" applyAlignment="1">
      <alignment horizontal="center"/>
    </xf>
    <xf numFmtId="0" fontId="19" fillId="6" borderId="2" xfId="0" applyFont="1" applyFill="1" applyBorder="1" applyAlignment="1">
      <alignment horizontal="center"/>
    </xf>
    <xf numFmtId="0" fontId="15" fillId="6" borderId="2" xfId="0" applyFont="1" applyFill="1" applyBorder="1"/>
    <xf numFmtId="0" fontId="19" fillId="6" borderId="30" xfId="0" applyFont="1" applyFill="1" applyBorder="1" applyAlignment="1">
      <alignment horizontal="center"/>
    </xf>
    <xf numFmtId="0" fontId="15" fillId="6" borderId="6" xfId="0" applyFont="1" applyFill="1" applyBorder="1"/>
    <xf numFmtId="0" fontId="15" fillId="6" borderId="33" xfId="0" applyFont="1" applyFill="1" applyBorder="1"/>
    <xf numFmtId="0" fontId="15" fillId="6" borderId="32" xfId="0" applyFont="1" applyFill="1" applyBorder="1"/>
    <xf numFmtId="9" fontId="0" fillId="6" borderId="0" xfId="0" applyNumberFormat="1" applyFill="1"/>
    <xf numFmtId="0" fontId="0" fillId="0" borderId="3" xfId="0" applyBorder="1"/>
    <xf numFmtId="0" fontId="0" fillId="7" borderId="3" xfId="0" applyFill="1" applyBorder="1"/>
    <xf numFmtId="164" fontId="20" fillId="6" borderId="2" xfId="0" applyNumberFormat="1" applyFont="1" applyFill="1" applyBorder="1" applyAlignment="1">
      <alignment horizontal="center"/>
    </xf>
    <xf numFmtId="0" fontId="15" fillId="6" borderId="39" xfId="0" applyFont="1" applyFill="1" applyBorder="1"/>
    <xf numFmtId="0" fontId="15" fillId="6" borderId="13" xfId="0" applyFont="1" applyFill="1" applyBorder="1"/>
    <xf numFmtId="0" fontId="15" fillId="6" borderId="40" xfId="0" applyFont="1" applyFill="1" applyBorder="1"/>
    <xf numFmtId="165" fontId="18" fillId="6" borderId="2" xfId="0" applyNumberFormat="1" applyFont="1" applyFill="1" applyBorder="1" applyAlignment="1">
      <alignment horizontal="center"/>
    </xf>
    <xf numFmtId="165" fontId="18" fillId="6" borderId="42" xfId="0" applyNumberFormat="1" applyFont="1" applyFill="1" applyBorder="1" applyAlignment="1">
      <alignment horizontal="center"/>
    </xf>
    <xf numFmtId="0" fontId="15" fillId="6" borderId="43" xfId="0" applyFont="1" applyFill="1" applyBorder="1"/>
    <xf numFmtId="0" fontId="15" fillId="6" borderId="44" xfId="0" applyFont="1" applyFill="1" applyBorder="1"/>
    <xf numFmtId="165" fontId="18" fillId="6" borderId="30" xfId="0" applyNumberFormat="1" applyFont="1" applyFill="1" applyBorder="1" applyAlignment="1">
      <alignment horizontal="center"/>
    </xf>
    <xf numFmtId="164" fontId="20" fillId="6" borderId="30" xfId="0" applyNumberFormat="1" applyFont="1" applyFill="1" applyBorder="1" applyAlignment="1">
      <alignment horizontal="center"/>
    </xf>
    <xf numFmtId="0" fontId="15" fillId="0" borderId="2" xfId="0" applyFont="1" applyBorder="1"/>
    <xf numFmtId="164" fontId="15" fillId="6" borderId="2" xfId="0" applyNumberFormat="1" applyFont="1" applyFill="1" applyBorder="1" applyAlignment="1">
      <alignment horizontal="center" vertical="center"/>
    </xf>
    <xf numFmtId="164" fontId="15" fillId="6" borderId="39" xfId="0" applyNumberFormat="1" applyFont="1" applyFill="1" applyBorder="1" applyAlignment="1">
      <alignment horizontal="center" vertical="center"/>
    </xf>
    <xf numFmtId="165" fontId="18" fillId="6" borderId="19" xfId="0" applyNumberFormat="1" applyFont="1" applyFill="1" applyBorder="1" applyAlignment="1">
      <alignment horizontal="center"/>
    </xf>
    <xf numFmtId="165" fontId="18" fillId="6" borderId="20" xfId="0" applyNumberFormat="1" applyFont="1" applyFill="1" applyBorder="1" applyAlignment="1">
      <alignment horizontal="center"/>
    </xf>
    <xf numFmtId="0" fontId="15" fillId="6" borderId="8" xfId="0" applyFont="1" applyFill="1" applyBorder="1"/>
    <xf numFmtId="0" fontId="15" fillId="6" borderId="46" xfId="0" applyFont="1" applyFill="1" applyBorder="1"/>
    <xf numFmtId="165" fontId="18" fillId="6" borderId="45" xfId="0" applyNumberFormat="1" applyFont="1" applyFill="1" applyBorder="1" applyAlignment="1">
      <alignment horizontal="center"/>
    </xf>
    <xf numFmtId="165" fontId="18" fillId="6" borderId="8" xfId="0" applyNumberFormat="1" applyFont="1" applyFill="1" applyBorder="1" applyAlignment="1">
      <alignment horizontal="center"/>
    </xf>
    <xf numFmtId="164" fontId="20" fillId="6" borderId="6" xfId="0" applyNumberFormat="1" applyFont="1" applyFill="1" applyBorder="1" applyAlignment="1">
      <alignment horizontal="center"/>
    </xf>
    <xf numFmtId="164" fontId="20" fillId="6" borderId="33" xfId="0" applyNumberFormat="1" applyFont="1" applyFill="1" applyBorder="1" applyAlignment="1">
      <alignment horizontal="center"/>
    </xf>
    <xf numFmtId="164" fontId="20" fillId="6" borderId="32" xfId="0" applyNumberFormat="1" applyFont="1" applyFill="1" applyBorder="1" applyAlignment="1">
      <alignment horizontal="center"/>
    </xf>
    <xf numFmtId="164" fontId="15" fillId="6" borderId="2" xfId="0" applyNumberFormat="1" applyFont="1" applyFill="1" applyBorder="1" applyAlignment="1">
      <alignment horizontal="center"/>
    </xf>
    <xf numFmtId="164" fontId="15" fillId="6" borderId="39" xfId="0" applyNumberFormat="1" applyFont="1" applyFill="1" applyBorder="1" applyAlignment="1">
      <alignment horizontal="center"/>
    </xf>
    <xf numFmtId="164" fontId="15" fillId="6" borderId="13" xfId="0" applyNumberFormat="1" applyFont="1" applyFill="1" applyBorder="1" applyAlignment="1">
      <alignment horizontal="center"/>
    </xf>
    <xf numFmtId="165" fontId="18" fillId="6" borderId="43" xfId="0" applyNumberFormat="1" applyFont="1" applyFill="1" applyBorder="1" applyAlignment="1">
      <alignment horizontal="center"/>
    </xf>
    <xf numFmtId="165" fontId="18" fillId="6" borderId="46" xfId="0" applyNumberFormat="1" applyFont="1" applyFill="1" applyBorder="1" applyAlignment="1">
      <alignment horizontal="center"/>
    </xf>
    <xf numFmtId="165" fontId="18" fillId="6" borderId="32" xfId="0" applyNumberFormat="1" applyFont="1" applyFill="1" applyBorder="1" applyAlignment="1">
      <alignment horizontal="center"/>
    </xf>
    <xf numFmtId="165" fontId="18" fillId="6" borderId="6" xfId="0" applyNumberFormat="1" applyFont="1" applyFill="1" applyBorder="1" applyAlignment="1">
      <alignment horizontal="center"/>
    </xf>
    <xf numFmtId="165" fontId="18" fillId="6" borderId="33" xfId="0" applyNumberFormat="1" applyFont="1" applyFill="1" applyBorder="1" applyAlignment="1">
      <alignment horizontal="center"/>
    </xf>
    <xf numFmtId="164" fontId="15" fillId="6" borderId="40" xfId="0" applyNumberFormat="1" applyFont="1" applyFill="1" applyBorder="1" applyAlignment="1">
      <alignment horizontal="center"/>
    </xf>
    <xf numFmtId="164" fontId="15" fillId="6" borderId="32" xfId="0" applyNumberFormat="1" applyFont="1" applyFill="1" applyBorder="1" applyAlignment="1">
      <alignment horizontal="center"/>
    </xf>
    <xf numFmtId="0" fontId="15" fillId="6" borderId="47" xfId="0" applyFont="1" applyFill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 vertical="center"/>
    </xf>
    <xf numFmtId="164" fontId="15" fillId="6" borderId="49" xfId="0" applyNumberFormat="1" applyFont="1" applyFill="1" applyBorder="1" applyAlignment="1">
      <alignment horizontal="center"/>
    </xf>
    <xf numFmtId="164" fontId="15" fillId="6" borderId="50" xfId="0" applyNumberFormat="1" applyFont="1" applyFill="1" applyBorder="1" applyAlignment="1">
      <alignment horizontal="center"/>
    </xf>
    <xf numFmtId="164" fontId="15" fillId="6" borderId="51" xfId="0" applyNumberFormat="1" applyFont="1" applyFill="1" applyBorder="1" applyAlignment="1">
      <alignment horizontal="center"/>
    </xf>
    <xf numFmtId="0" fontId="15" fillId="6" borderId="14" xfId="0" applyFont="1" applyFill="1" applyBorder="1" applyAlignment="1">
      <alignment vertical="center"/>
    </xf>
    <xf numFmtId="0" fontId="15" fillId="6" borderId="0" xfId="0" applyFont="1" applyFill="1" applyAlignment="1">
      <alignment vertical="center"/>
    </xf>
    <xf numFmtId="0" fontId="15" fillId="6" borderId="24" xfId="0" applyFont="1" applyFill="1" applyBorder="1" applyAlignment="1">
      <alignment vertical="center"/>
    </xf>
    <xf numFmtId="0" fontId="15" fillId="6" borderId="14" xfId="0" applyFont="1" applyFill="1" applyBorder="1" applyAlignment="1">
      <alignment horizontal="center" vertical="center"/>
    </xf>
    <xf numFmtId="0" fontId="15" fillId="6" borderId="24" xfId="0" applyFont="1" applyFill="1" applyBorder="1" applyAlignment="1">
      <alignment horizontal="center" vertical="center"/>
    </xf>
    <xf numFmtId="0" fontId="15" fillId="6" borderId="37" xfId="0" applyFont="1" applyFill="1" applyBorder="1" applyAlignment="1">
      <alignment horizontal="center" vertical="center"/>
    </xf>
    <xf numFmtId="0" fontId="0" fillId="6" borderId="14" xfId="0" applyFill="1" applyBorder="1"/>
    <xf numFmtId="0" fontId="15" fillId="6" borderId="0" xfId="0" applyFont="1" applyFill="1"/>
    <xf numFmtId="0" fontId="0" fillId="6" borderId="52" xfId="0" applyFill="1" applyBorder="1"/>
    <xf numFmtId="0" fontId="0" fillId="6" borderId="37" xfId="0" applyFill="1" applyBorder="1"/>
    <xf numFmtId="0" fontId="15" fillId="6" borderId="37" xfId="0" applyFont="1" applyFill="1" applyBorder="1" applyAlignment="1">
      <alignment vertical="center"/>
    </xf>
    <xf numFmtId="0" fontId="0" fillId="6" borderId="53" xfId="0" applyFill="1" applyBorder="1"/>
    <xf numFmtId="2" fontId="8" fillId="0" borderId="3" xfId="2" applyNumberFormat="1" applyFont="1" applyFill="1" applyBorder="1" applyAlignment="1">
      <alignment horizontal="center" vertical="center"/>
    </xf>
    <xf numFmtId="2" fontId="8" fillId="6" borderId="2" xfId="2" applyNumberFormat="1" applyFont="1" applyFill="1" applyBorder="1" applyAlignment="1">
      <alignment horizontal="center" vertical="center"/>
    </xf>
    <xf numFmtId="2" fontId="8" fillId="6" borderId="2" xfId="1" applyNumberFormat="1" applyFont="1" applyFill="1" applyBorder="1" applyAlignment="1">
      <alignment horizontal="center" vertical="center"/>
    </xf>
    <xf numFmtId="0" fontId="0" fillId="0" borderId="55" xfId="0" applyBorder="1"/>
    <xf numFmtId="0" fontId="0" fillId="0" borderId="56" xfId="0" applyBorder="1"/>
    <xf numFmtId="0" fontId="0" fillId="6" borderId="56" xfId="0" applyFill="1" applyBorder="1"/>
    <xf numFmtId="0" fontId="0" fillId="0" borderId="58" xfId="0" applyBorder="1"/>
    <xf numFmtId="0" fontId="0" fillId="0" borderId="57" xfId="0" applyBorder="1"/>
    <xf numFmtId="49" fontId="0" fillId="0" borderId="57" xfId="0" applyNumberFormat="1" applyBorder="1"/>
    <xf numFmtId="0" fontId="15" fillId="6" borderId="57" xfId="0" applyFont="1" applyFill="1" applyBorder="1" applyAlignment="1">
      <alignment vertical="center"/>
    </xf>
    <xf numFmtId="0" fontId="0" fillId="6" borderId="57" xfId="0" applyFill="1" applyBorder="1"/>
    <xf numFmtId="0" fontId="0" fillId="6" borderId="59" xfId="0" applyFill="1" applyBorder="1"/>
    <xf numFmtId="0" fontId="7" fillId="5" borderId="66" xfId="0" quotePrefix="1" applyFont="1" applyFill="1" applyBorder="1" applyAlignment="1">
      <alignment horizontal="center" vertical="center"/>
    </xf>
    <xf numFmtId="2" fontId="8" fillId="0" borderId="69" xfId="2" applyNumberFormat="1" applyFont="1" applyFill="1" applyBorder="1" applyAlignment="1">
      <alignment horizontal="center" vertical="center"/>
    </xf>
    <xf numFmtId="2" fontId="8" fillId="0" borderId="69" xfId="2" applyNumberFormat="1" applyFont="1" applyFill="1" applyBorder="1" applyAlignment="1">
      <alignment horizontal="center" vertical="center" wrapText="1"/>
    </xf>
    <xf numFmtId="2" fontId="8" fillId="0" borderId="72" xfId="2" applyNumberFormat="1" applyFont="1" applyFill="1" applyBorder="1" applyAlignment="1">
      <alignment horizontal="center" vertical="center"/>
    </xf>
    <xf numFmtId="0" fontId="9" fillId="5" borderId="66" xfId="3" quotePrefix="1" applyNumberFormat="1" applyFont="1" applyFill="1" applyBorder="1" applyAlignment="1">
      <alignment horizontal="center" vertical="center"/>
    </xf>
    <xf numFmtId="49" fontId="0" fillId="0" borderId="0" xfId="0" applyNumberFormat="1"/>
    <xf numFmtId="0" fontId="6" fillId="6" borderId="2" xfId="0" applyFont="1" applyFill="1" applyBorder="1" applyAlignment="1">
      <alignment horizontal="center" vertical="center" wrapText="1"/>
    </xf>
    <xf numFmtId="0" fontId="3" fillId="8" borderId="73" xfId="4" applyFont="1" applyFill="1" applyBorder="1" applyAlignment="1">
      <alignment horizontal="center" vertical="top"/>
    </xf>
    <xf numFmtId="0" fontId="6" fillId="0" borderId="66" xfId="4" applyFont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  <xf numFmtId="2" fontId="8" fillId="6" borderId="6" xfId="0" applyNumberFormat="1" applyFont="1" applyFill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2" fontId="8" fillId="0" borderId="71" xfId="0" applyNumberFormat="1" applyFont="1" applyBorder="1" applyAlignment="1">
      <alignment horizontal="center" vertical="center" wrapText="1"/>
    </xf>
    <xf numFmtId="4" fontId="6" fillId="6" borderId="2" xfId="0" applyNumberFormat="1" applyFont="1" applyFill="1" applyBorder="1" applyAlignment="1">
      <alignment horizontal="center" vertical="center"/>
    </xf>
    <xf numFmtId="2" fontId="8" fillId="6" borderId="69" xfId="2" applyNumberFormat="1" applyFont="1" applyFill="1" applyBorder="1" applyAlignment="1">
      <alignment horizontal="center" vertical="center" wrapText="1"/>
    </xf>
    <xf numFmtId="2" fontId="8" fillId="6" borderId="2" xfId="0" applyNumberFormat="1" applyFont="1" applyFill="1" applyBorder="1" applyAlignment="1">
      <alignment horizontal="center" vertical="center"/>
    </xf>
    <xf numFmtId="0" fontId="8" fillId="0" borderId="75" xfId="0" quotePrefix="1" applyFont="1" applyBorder="1" applyAlignment="1">
      <alignment horizontal="center" vertical="center"/>
    </xf>
    <xf numFmtId="2" fontId="23" fillId="6" borderId="69" xfId="2" applyNumberFormat="1" applyFont="1" applyFill="1" applyBorder="1" applyAlignment="1">
      <alignment horizontal="center" vertical="center" wrapText="1"/>
    </xf>
    <xf numFmtId="4" fontId="10" fillId="6" borderId="2" xfId="0" applyNumberFormat="1" applyFont="1" applyFill="1" applyBorder="1" applyAlignment="1">
      <alignment horizontal="center" vertical="center"/>
    </xf>
    <xf numFmtId="0" fontId="24" fillId="0" borderId="0" xfId="0" applyFont="1"/>
    <xf numFmtId="0" fontId="6" fillId="0" borderId="76" xfId="0" applyFont="1" applyBorder="1" applyAlignment="1">
      <alignment horizontal="center" vertical="center"/>
    </xf>
    <xf numFmtId="0" fontId="8" fillId="0" borderId="76" xfId="0" applyFont="1" applyBorder="1" applyAlignment="1">
      <alignment horizontal="center" vertical="center"/>
    </xf>
    <xf numFmtId="2" fontId="8" fillId="0" borderId="76" xfId="0" applyNumberFormat="1" applyFont="1" applyBorder="1" applyAlignment="1">
      <alignment horizontal="center" vertical="center"/>
    </xf>
    <xf numFmtId="2" fontId="8" fillId="0" borderId="76" xfId="2" applyNumberFormat="1" applyFont="1" applyFill="1" applyBorder="1" applyAlignment="1">
      <alignment horizontal="center" vertical="center"/>
    </xf>
    <xf numFmtId="2" fontId="8" fillId="0" borderId="77" xfId="2" applyNumberFormat="1" applyFont="1" applyFill="1" applyBorder="1" applyAlignment="1">
      <alignment horizontal="center" vertical="center" wrapText="1"/>
    </xf>
    <xf numFmtId="0" fontId="0" fillId="0" borderId="78" xfId="0" applyBorder="1"/>
    <xf numFmtId="0" fontId="8" fillId="6" borderId="7" xfId="0" applyFont="1" applyFill="1" applyBorder="1" applyAlignment="1">
      <alignment horizontal="center" vertical="center"/>
    </xf>
    <xf numFmtId="2" fontId="8" fillId="6" borderId="7" xfId="0" applyNumberFormat="1" applyFont="1" applyFill="1" applyBorder="1" applyAlignment="1">
      <alignment horizontal="center" vertical="center"/>
    </xf>
    <xf numFmtId="0" fontId="6" fillId="0" borderId="2" xfId="4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2" fontId="8" fillId="0" borderId="6" xfId="2" applyNumberFormat="1" applyFont="1" applyFill="1" applyBorder="1" applyAlignment="1">
      <alignment horizontal="center" vertical="center"/>
    </xf>
    <xf numFmtId="2" fontId="8" fillId="0" borderId="71" xfId="2" applyNumberFormat="1" applyFont="1" applyFill="1" applyBorder="1" applyAlignment="1">
      <alignment horizontal="center" vertical="center" wrapText="1"/>
    </xf>
    <xf numFmtId="0" fontId="8" fillId="0" borderId="70" xfId="0" quotePrefix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2" fontId="8" fillId="6" borderId="6" xfId="2" applyNumberFormat="1" applyFont="1" applyFill="1" applyBorder="1" applyAlignment="1">
      <alignment horizontal="center" vertical="center"/>
    </xf>
    <xf numFmtId="2" fontId="8" fillId="6" borderId="7" xfId="2" applyNumberFormat="1" applyFont="1" applyFill="1" applyBorder="1" applyAlignment="1">
      <alignment horizontal="center" vertical="center"/>
    </xf>
    <xf numFmtId="0" fontId="6" fillId="6" borderId="6" xfId="4" applyFont="1" applyFill="1" applyBorder="1" applyAlignment="1">
      <alignment horizontal="center" vertical="center" wrapText="1"/>
    </xf>
    <xf numFmtId="2" fontId="8" fillId="6" borderId="68" xfId="2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2" fillId="0" borderId="76" xfId="0" applyFont="1" applyBorder="1" applyAlignment="1">
      <alignment vertical="center" wrapText="1"/>
    </xf>
    <xf numFmtId="0" fontId="6" fillId="6" borderId="2" xfId="0" applyFont="1" applyFill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22" fillId="3" borderId="7" xfId="0" applyFont="1" applyFill="1" applyBorder="1" applyAlignment="1">
      <alignment vertical="center" wrapText="1"/>
    </xf>
    <xf numFmtId="0" fontId="22" fillId="3" borderId="2" xfId="0" applyFont="1" applyFill="1" applyBorder="1" applyAlignment="1">
      <alignment vertical="center" wrapText="1"/>
    </xf>
    <xf numFmtId="0" fontId="21" fillId="6" borderId="2" xfId="0" applyFont="1" applyFill="1" applyBorder="1" applyAlignment="1">
      <alignment vertical="center"/>
    </xf>
    <xf numFmtId="0" fontId="6" fillId="6" borderId="2" xfId="4" applyFont="1" applyFill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6" fillId="6" borderId="7" xfId="0" applyFont="1" applyFill="1" applyBorder="1" applyAlignment="1">
      <alignment horizontal="center" vertical="center" wrapText="1"/>
    </xf>
    <xf numFmtId="49" fontId="6" fillId="6" borderId="2" xfId="0" applyNumberFormat="1" applyFont="1" applyFill="1" applyBorder="1" applyAlignment="1">
      <alignment horizontal="center" vertical="center" wrapText="1"/>
    </xf>
    <xf numFmtId="0" fontId="21" fillId="6" borderId="2" xfId="0" applyFont="1" applyFill="1" applyBorder="1" applyAlignment="1">
      <alignment horizontal="center" vertical="center"/>
    </xf>
    <xf numFmtId="49" fontId="6" fillId="6" borderId="2" xfId="0" applyNumberFormat="1" applyFont="1" applyFill="1" applyBorder="1" applyAlignment="1">
      <alignment horizontal="center" vertical="center"/>
    </xf>
    <xf numFmtId="2" fontId="8" fillId="6" borderId="54" xfId="2" applyNumberFormat="1" applyFont="1" applyFill="1" applyBorder="1" applyAlignment="1">
      <alignment horizontal="center" vertical="center"/>
    </xf>
    <xf numFmtId="49" fontId="6" fillId="6" borderId="76" xfId="0" applyNumberFormat="1" applyFont="1" applyFill="1" applyBorder="1" applyAlignment="1">
      <alignment horizontal="center" vertical="center"/>
    </xf>
    <xf numFmtId="49" fontId="6" fillId="6" borderId="7" xfId="0" applyNumberFormat="1" applyFont="1" applyFill="1" applyBorder="1" applyAlignment="1">
      <alignment horizontal="center" vertical="center"/>
    </xf>
    <xf numFmtId="0" fontId="6" fillId="6" borderId="2" xfId="4" applyFont="1" applyFill="1" applyBorder="1" applyAlignment="1">
      <alignment horizontal="center" vertical="center" wrapText="1"/>
    </xf>
    <xf numFmtId="0" fontId="21" fillId="6" borderId="2" xfId="4" applyFont="1" applyFill="1" applyBorder="1" applyAlignment="1">
      <alignment vertical="center" wrapText="1"/>
    </xf>
    <xf numFmtId="2" fontId="8" fillId="6" borderId="71" xfId="2" applyNumberFormat="1" applyFont="1" applyFill="1" applyBorder="1" applyAlignment="1">
      <alignment horizontal="center" vertical="center" wrapText="1"/>
    </xf>
    <xf numFmtId="2" fontId="10" fillId="6" borderId="6" xfId="2" applyNumberFormat="1" applyFont="1" applyFill="1" applyBorder="1" applyAlignment="1">
      <alignment horizontal="center" vertical="center"/>
    </xf>
    <xf numFmtId="4" fontId="10" fillId="6" borderId="6" xfId="1" applyNumberFormat="1" applyFont="1" applyFill="1" applyBorder="1" applyAlignment="1" applyProtection="1">
      <alignment horizontal="center" vertical="center" wrapText="1"/>
    </xf>
    <xf numFmtId="0" fontId="6" fillId="6" borderId="6" xfId="0" applyFont="1" applyFill="1" applyBorder="1" applyAlignment="1">
      <alignment horizontal="center" vertical="center"/>
    </xf>
    <xf numFmtId="2" fontId="8" fillId="6" borderId="6" xfId="1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6" borderId="2" xfId="4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1" fillId="6" borderId="6" xfId="0" applyFont="1" applyFill="1" applyBorder="1" applyAlignment="1">
      <alignment horizontal="left" vertical="center"/>
    </xf>
    <xf numFmtId="2" fontId="10" fillId="6" borderId="6" xfId="2" applyNumberFormat="1" applyFont="1" applyFill="1" applyBorder="1" applyAlignment="1">
      <alignment vertical="center"/>
    </xf>
    <xf numFmtId="0" fontId="21" fillId="6" borderId="2" xfId="4" applyFont="1" applyFill="1" applyBorder="1" applyAlignment="1">
      <alignment horizontal="left" vertical="center" wrapText="1"/>
    </xf>
    <xf numFmtId="2" fontId="10" fillId="6" borderId="2" xfId="2" applyNumberFormat="1" applyFont="1" applyFill="1" applyBorder="1" applyAlignment="1">
      <alignment vertical="center"/>
    </xf>
    <xf numFmtId="2" fontId="8" fillId="6" borderId="2" xfId="2" applyNumberFormat="1" applyFont="1" applyFill="1" applyBorder="1" applyAlignment="1">
      <alignment horizontal="center" vertical="center" wrapText="1"/>
    </xf>
    <xf numFmtId="0" fontId="22" fillId="0" borderId="6" xfId="0" applyFont="1" applyBorder="1" applyAlignment="1">
      <alignment vertical="center"/>
    </xf>
    <xf numFmtId="0" fontId="22" fillId="6" borderId="2" xfId="0" applyFont="1" applyFill="1" applyBorder="1" applyAlignment="1">
      <alignment horizontal="center" vertical="center"/>
    </xf>
    <xf numFmtId="0" fontId="22" fillId="0" borderId="6" xfId="4" applyFont="1" applyBorder="1" applyAlignment="1">
      <alignment vertical="center" wrapText="1"/>
    </xf>
    <xf numFmtId="0" fontId="26" fillId="0" borderId="6" xfId="1" applyNumberFormat="1" applyFont="1" applyFill="1" applyBorder="1" applyAlignment="1">
      <alignment vertical="center"/>
    </xf>
    <xf numFmtId="2" fontId="26" fillId="0" borderId="6" xfId="0" applyNumberFormat="1" applyFont="1" applyBorder="1" applyAlignment="1">
      <alignment horizontal="center" vertical="center"/>
    </xf>
    <xf numFmtId="2" fontId="26" fillId="6" borderId="6" xfId="0" applyNumberFormat="1" applyFont="1" applyFill="1" applyBorder="1" applyAlignment="1">
      <alignment horizontal="center" vertical="center"/>
    </xf>
    <xf numFmtId="2" fontId="26" fillId="0" borderId="69" xfId="2" applyNumberFormat="1" applyFont="1" applyFill="1" applyBorder="1" applyAlignment="1">
      <alignment horizontal="center" vertical="center" wrapText="1"/>
    </xf>
    <xf numFmtId="0" fontId="22" fillId="6" borderId="2" xfId="0" applyFont="1" applyFill="1" applyBorder="1" applyAlignment="1">
      <alignment horizontal="center" vertical="center" wrapText="1"/>
    </xf>
    <xf numFmtId="0" fontId="22" fillId="0" borderId="6" xfId="4" applyFont="1" applyBorder="1" applyAlignment="1">
      <alignment horizontal="center" vertical="center" wrapText="1"/>
    </xf>
    <xf numFmtId="49" fontId="22" fillId="6" borderId="2" xfId="0" applyNumberFormat="1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vertical="center" wrapText="1"/>
    </xf>
    <xf numFmtId="0" fontId="22" fillId="6" borderId="6" xfId="4" applyFont="1" applyFill="1" applyBorder="1" applyAlignment="1">
      <alignment horizontal="center" vertical="center" wrapText="1"/>
    </xf>
    <xf numFmtId="44" fontId="22" fillId="6" borderId="6" xfId="2" applyFont="1" applyFill="1" applyBorder="1" applyAlignment="1">
      <alignment horizontal="center" vertical="center"/>
    </xf>
    <xf numFmtId="2" fontId="26" fillId="6" borderId="6" xfId="0" applyNumberFormat="1" applyFont="1" applyFill="1" applyBorder="1" applyAlignment="1">
      <alignment horizontal="center" vertical="center" wrapText="1"/>
    </xf>
    <xf numFmtId="2" fontId="26" fillId="0" borderId="71" xfId="2" applyNumberFormat="1" applyFont="1" applyFill="1" applyBorder="1" applyAlignment="1">
      <alignment horizontal="center" vertical="center" wrapText="1"/>
    </xf>
    <xf numFmtId="0" fontId="22" fillId="0" borderId="2" xfId="0" applyFont="1" applyBorder="1" applyAlignment="1">
      <alignment vertical="center"/>
    </xf>
    <xf numFmtId="0" fontId="22" fillId="6" borderId="2" xfId="4" applyFont="1" applyFill="1" applyBorder="1" applyAlignment="1">
      <alignment vertical="center" wrapText="1"/>
    </xf>
    <xf numFmtId="0" fontId="26" fillId="0" borderId="2" xfId="1" applyNumberFormat="1" applyFont="1" applyFill="1" applyBorder="1" applyAlignment="1">
      <alignment vertical="center"/>
    </xf>
    <xf numFmtId="0" fontId="6" fillId="0" borderId="76" xfId="0" applyFont="1" applyBorder="1" applyAlignment="1">
      <alignment vertical="center" wrapText="1"/>
    </xf>
    <xf numFmtId="2" fontId="8" fillId="6" borderId="6" xfId="0" applyNumberFormat="1" applyFont="1" applyFill="1" applyBorder="1" applyAlignment="1">
      <alignment horizontal="center" vertical="center" wrapText="1"/>
    </xf>
    <xf numFmtId="2" fontId="8" fillId="0" borderId="79" xfId="2" applyNumberFormat="1" applyFont="1" applyFill="1" applyBorder="1" applyAlignment="1">
      <alignment horizontal="center" vertical="center"/>
    </xf>
    <xf numFmtId="2" fontId="8" fillId="0" borderId="68" xfId="2" applyNumberFormat="1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horizontal="left" vertical="center" wrapText="1"/>
    </xf>
    <xf numFmtId="0" fontId="8" fillId="6" borderId="75" xfId="0" quotePrefix="1" applyFont="1" applyFill="1" applyBorder="1" applyAlignment="1">
      <alignment horizontal="center" vertical="center"/>
    </xf>
    <xf numFmtId="4" fontId="10" fillId="6" borderId="2" xfId="1" applyNumberFormat="1" applyFont="1" applyFill="1" applyBorder="1" applyAlignment="1" applyProtection="1">
      <alignment horizontal="center" vertical="center" wrapText="1"/>
    </xf>
    <xf numFmtId="2" fontId="10" fillId="6" borderId="2" xfId="2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15" fillId="6" borderId="0" xfId="0" applyFont="1" applyFill="1" applyAlignment="1">
      <alignment horizontal="center" vertical="center"/>
    </xf>
    <xf numFmtId="0" fontId="3" fillId="8" borderId="3" xfId="4" applyFont="1" applyFill="1" applyBorder="1" applyAlignment="1">
      <alignment horizontal="left" vertical="top"/>
    </xf>
    <xf numFmtId="0" fontId="3" fillId="8" borderId="4" xfId="4" applyFont="1" applyFill="1" applyBorder="1" applyAlignment="1">
      <alignment horizontal="left" vertical="top"/>
    </xf>
    <xf numFmtId="0" fontId="3" fillId="8" borderId="72" xfId="4" applyFont="1" applyFill="1" applyBorder="1" applyAlignment="1">
      <alignment horizontal="left" vertical="top"/>
    </xf>
    <xf numFmtId="0" fontId="9" fillId="5" borderId="3" xfId="0" applyFont="1" applyFill="1" applyBorder="1" applyAlignment="1">
      <alignment horizontal="left" vertical="center"/>
    </xf>
    <xf numFmtId="0" fontId="9" fillId="5" borderId="4" xfId="0" applyFont="1" applyFill="1" applyBorder="1" applyAlignment="1">
      <alignment horizontal="left" vertical="center"/>
    </xf>
    <xf numFmtId="0" fontId="9" fillId="5" borderId="72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left" vertical="center"/>
    </xf>
    <xf numFmtId="0" fontId="7" fillId="5" borderId="12" xfId="0" applyFont="1" applyFill="1" applyBorder="1" applyAlignment="1">
      <alignment horizontal="left" vertical="center"/>
    </xf>
    <xf numFmtId="0" fontId="7" fillId="5" borderId="74" xfId="0" applyFont="1" applyFill="1" applyBorder="1" applyAlignment="1">
      <alignment horizontal="left" vertical="center"/>
    </xf>
    <xf numFmtId="0" fontId="3" fillId="3" borderId="60" xfId="0" applyFont="1" applyFill="1" applyBorder="1" applyAlignment="1">
      <alignment horizontal="center" vertical="center"/>
    </xf>
    <xf numFmtId="0" fontId="3" fillId="3" borderId="61" xfId="0" applyFont="1" applyFill="1" applyBorder="1" applyAlignment="1">
      <alignment horizontal="center" vertical="center"/>
    </xf>
    <xf numFmtId="0" fontId="3" fillId="3" borderId="6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49" fontId="6" fillId="0" borderId="66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69" xfId="0" applyNumberFormat="1" applyFont="1" applyBorder="1" applyAlignment="1">
      <alignment horizontal="center" vertical="center" wrapText="1"/>
    </xf>
    <xf numFmtId="0" fontId="9" fillId="5" borderId="2" xfId="0" applyFont="1" applyFill="1" applyBorder="1" applyAlignment="1">
      <alignment horizontal="left" vertical="center"/>
    </xf>
    <xf numFmtId="0" fontId="9" fillId="5" borderId="69" xfId="0" applyFont="1" applyFill="1" applyBorder="1" applyAlignment="1">
      <alignment horizontal="left" vertical="center"/>
    </xf>
    <xf numFmtId="44" fontId="3" fillId="4" borderId="32" xfId="2" applyFont="1" applyFill="1" applyBorder="1" applyAlignment="1">
      <alignment horizontal="center" vertical="center" wrapText="1"/>
    </xf>
    <xf numFmtId="0" fontId="3" fillId="4" borderId="66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44" fontId="3" fillId="4" borderId="3" xfId="2" applyFont="1" applyFill="1" applyBorder="1" applyAlignment="1">
      <alignment horizontal="center" vertical="center"/>
    </xf>
    <xf numFmtId="44" fontId="3" fillId="4" borderId="4" xfId="2" applyFont="1" applyFill="1" applyBorder="1" applyAlignment="1">
      <alignment horizontal="center" vertical="center"/>
    </xf>
    <xf numFmtId="44" fontId="3" fillId="4" borderId="5" xfId="2" applyFont="1" applyFill="1" applyBorder="1" applyAlignment="1">
      <alignment horizontal="center" vertical="center"/>
    </xf>
    <xf numFmtId="44" fontId="3" fillId="4" borderId="2" xfId="2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/>
    </xf>
    <xf numFmtId="0" fontId="3" fillId="3" borderId="67" xfId="0" applyFont="1" applyFill="1" applyBorder="1" applyAlignment="1">
      <alignment horizontal="center" vertical="center"/>
    </xf>
    <xf numFmtId="0" fontId="3" fillId="3" borderId="68" xfId="0" applyFont="1" applyFill="1" applyBorder="1" applyAlignment="1">
      <alignment horizontal="center" vertical="center"/>
    </xf>
    <xf numFmtId="0" fontId="3" fillId="0" borderId="62" xfId="0" applyFont="1" applyBorder="1" applyAlignment="1">
      <alignment horizontal="center" vertical="center" wrapText="1"/>
    </xf>
    <xf numFmtId="0" fontId="3" fillId="0" borderId="63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5" fillId="6" borderId="55" xfId="0" applyFont="1" applyFill="1" applyBorder="1" applyAlignment="1">
      <alignment horizontal="center"/>
    </xf>
    <xf numFmtId="0" fontId="15" fillId="6" borderId="0" xfId="0" applyFont="1" applyFill="1" applyAlignment="1">
      <alignment horizontal="center"/>
    </xf>
    <xf numFmtId="0" fontId="15" fillId="6" borderId="56" xfId="0" applyFont="1" applyFill="1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6" xfId="0" applyBorder="1" applyAlignment="1">
      <alignment horizontal="center"/>
    </xf>
    <xf numFmtId="0" fontId="16" fillId="0" borderId="48" xfId="0" applyFont="1" applyBorder="1" applyAlignment="1">
      <alignment horizontal="center" vertical="center" wrapText="1"/>
    </xf>
    <xf numFmtId="0" fontId="15" fillId="6" borderId="16" xfId="0" applyFont="1" applyFill="1" applyBorder="1" applyAlignment="1">
      <alignment horizontal="center" vertical="center"/>
    </xf>
    <xf numFmtId="0" fontId="15" fillId="6" borderId="21" xfId="0" applyFont="1" applyFill="1" applyBorder="1" applyAlignment="1">
      <alignment horizontal="center" vertical="center"/>
    </xf>
    <xf numFmtId="0" fontId="15" fillId="6" borderId="0" xfId="0" applyFont="1" applyFill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6" fillId="0" borderId="41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36" xfId="0" applyFont="1" applyBorder="1" applyAlignment="1">
      <alignment horizontal="left" vertical="center" wrapText="1"/>
    </xf>
    <xf numFmtId="0" fontId="16" fillId="0" borderId="37" xfId="0" applyFont="1" applyBorder="1" applyAlignment="1">
      <alignment horizontal="left" vertical="center" wrapText="1"/>
    </xf>
    <xf numFmtId="0" fontId="17" fillId="0" borderId="41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45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5" fillId="0" borderId="32" xfId="0" applyFont="1" applyBorder="1" applyAlignment="1">
      <alignment horizontal="center"/>
    </xf>
    <xf numFmtId="0" fontId="15" fillId="0" borderId="29" xfId="0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0" fontId="16" fillId="0" borderId="9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center"/>
    </xf>
    <xf numFmtId="0" fontId="15" fillId="0" borderId="28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3" fillId="6" borderId="27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28" xfId="0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12" fillId="0" borderId="32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17" fontId="3" fillId="0" borderId="5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3" fillId="3" borderId="22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2" fillId="0" borderId="14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3" fillId="6" borderId="17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center" wrapText="1"/>
    </xf>
    <xf numFmtId="0" fontId="12" fillId="6" borderId="18" xfId="0" applyFont="1" applyFill="1" applyBorder="1" applyAlignment="1">
      <alignment horizontal="center" wrapText="1"/>
    </xf>
  </cellXfs>
  <cellStyles count="5">
    <cellStyle name="Excel Built-in Normal" xfId="4" xr:uid="{00000000-0005-0000-0000-000000000000}"/>
    <cellStyle name="Moeda" xfId="2" builtinId="4"/>
    <cellStyle name="Normal" xfId="0" builtinId="0"/>
    <cellStyle name="Saída" xfId="3" builtinId="21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Structure" Target="richData/rdrichvaluestructure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144556</xdr:colOff>
      <xdr:row>2</xdr:row>
      <xdr:rowOff>96371</xdr:rowOff>
    </xdr:from>
    <xdr:to>
      <xdr:col>3</xdr:col>
      <xdr:colOff>371475</xdr:colOff>
      <xdr:row>4</xdr:row>
      <xdr:rowOff>85725</xdr:rowOff>
    </xdr:to>
    <xdr:pic>
      <xdr:nvPicPr>
        <xdr:cNvPr id="8" name="Imagem 7" descr="Uma imagem contendo Logotipo&#10;&#10;Descrição gerada automaticamente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4156" y="477371"/>
          <a:ext cx="1179419" cy="370354"/>
        </a:xfrm>
        <a:prstGeom prst="rect">
          <a:avLst/>
        </a:prstGeom>
      </xdr:spPr>
    </xdr:pic>
    <xdr:clientData/>
  </xdr:twoCellAnchor>
  <xdr:twoCellAnchor editAs="oneCell">
    <xdr:from>
      <xdr:col>11</xdr:col>
      <xdr:colOff>1297008</xdr:colOff>
      <xdr:row>1</xdr:row>
      <xdr:rowOff>87514</xdr:rowOff>
    </xdr:from>
    <xdr:to>
      <xdr:col>11</xdr:col>
      <xdr:colOff>2325389</xdr:colOff>
      <xdr:row>5</xdr:row>
      <xdr:rowOff>95134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000-000009000000}"/>
            </a:ext>
            <a:ext uri="{147F2762-F138-4A5C-976F-8EAC2B608ADB}">
              <a16:predDERef xmlns:a16="http://schemas.microsoft.com/office/drawing/2014/main" pre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32083" y="278014"/>
          <a:ext cx="1028381" cy="769620"/>
        </a:xfrm>
        <a:prstGeom prst="rect">
          <a:avLst/>
        </a:prstGeom>
      </xdr:spPr>
    </xdr:pic>
    <xdr:clientData/>
  </xdr:twoCellAnchor>
  <xdr:oneCellAnchor>
    <xdr:from>
      <xdr:col>1</xdr:col>
      <xdr:colOff>118027</xdr:colOff>
      <xdr:row>40</xdr:row>
      <xdr:rowOff>0</xdr:rowOff>
    </xdr:from>
    <xdr:ext cx="1337365" cy="344170"/>
    <xdr:pic>
      <xdr:nvPicPr>
        <xdr:cNvPr id="12" name="Imagem 11" descr="Uma imagem contendo Logotipo&#10;&#10;Descrição gerada automaticamente" hidden="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027" y="624012"/>
          <a:ext cx="1337365" cy="344170"/>
        </a:xfrm>
        <a:prstGeom prst="rect">
          <a:avLst/>
        </a:prstGeom>
      </xdr:spPr>
    </xdr:pic>
    <xdr:clientData/>
  </xdr:oneCellAnchor>
  <xdr:oneCellAnchor>
    <xdr:from>
      <xdr:col>9</xdr:col>
      <xdr:colOff>619125</xdr:colOff>
      <xdr:row>40</xdr:row>
      <xdr:rowOff>0</xdr:rowOff>
    </xdr:from>
    <xdr:ext cx="1047750" cy="755015"/>
    <xdr:pic>
      <xdr:nvPicPr>
        <xdr:cNvPr id="13" name="Imagem 12" hidden="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92865" y="499110"/>
          <a:ext cx="1047750" cy="755015"/>
        </a:xfrm>
        <a:prstGeom prst="rect">
          <a:avLst/>
        </a:prstGeom>
      </xdr:spPr>
    </xdr:pic>
    <xdr:clientData/>
  </xdr:oneCellAnchor>
  <xdr:twoCellAnchor>
    <xdr:from>
      <xdr:col>4</xdr:col>
      <xdr:colOff>5676900</xdr:colOff>
      <xdr:row>61</xdr:row>
      <xdr:rowOff>85725</xdr:rowOff>
    </xdr:from>
    <xdr:to>
      <xdr:col>6</xdr:col>
      <xdr:colOff>1076325</xdr:colOff>
      <xdr:row>61</xdr:row>
      <xdr:rowOff>95250</xdr:rowOff>
    </xdr:to>
    <xdr:cxnSp macro="">
      <xdr:nvCxnSpPr>
        <xdr:cNvPr id="2" name="Conector Reto 1">
          <a:extLst>
            <a:ext uri="{FF2B5EF4-FFF2-40B4-BE49-F238E27FC236}">
              <a16:creationId xmlns:a16="http://schemas.microsoft.com/office/drawing/2014/main" id="{0C003B5F-DA11-717E-A065-737615D4E4FC}"/>
            </a:ext>
            <a:ext uri="{147F2762-F138-4A5C-976F-8EAC2B608ADB}">
              <a16:predDERef xmlns:a16="http://schemas.microsoft.com/office/drawing/2014/main" pred="{00000000-0008-0000-0000-00000D000000}"/>
            </a:ext>
          </a:extLst>
        </xdr:cNvPr>
        <xdr:cNvCxnSpPr>
          <a:cxnSpLocks/>
        </xdr:cNvCxnSpPr>
      </xdr:nvCxnSpPr>
      <xdr:spPr>
        <a:xfrm>
          <a:off x="7724775" y="17049750"/>
          <a:ext cx="2657475" cy="9525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</xdr:col>
      <xdr:colOff>118027</xdr:colOff>
      <xdr:row>43</xdr:row>
      <xdr:rowOff>0</xdr:rowOff>
    </xdr:from>
    <xdr:ext cx="1337365" cy="344170"/>
    <xdr:pic>
      <xdr:nvPicPr>
        <xdr:cNvPr id="4" name="Imagem 3" descr="Uma imagem contendo Logotipo&#10;&#10;Descrição gerada automaticamente" hidden="1">
          <a:extLst>
            <a:ext uri="{FF2B5EF4-FFF2-40B4-BE49-F238E27FC236}">
              <a16:creationId xmlns:a16="http://schemas.microsoft.com/office/drawing/2014/main" id="{2DE6A409-F9ED-4039-B2D1-F3B3DF54357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348" y="14083393"/>
          <a:ext cx="1337365" cy="344170"/>
        </a:xfrm>
        <a:prstGeom prst="rect">
          <a:avLst/>
        </a:prstGeom>
      </xdr:spPr>
    </xdr:pic>
    <xdr:clientData/>
  </xdr:oneCellAnchor>
  <xdr:oneCellAnchor>
    <xdr:from>
      <xdr:col>1</xdr:col>
      <xdr:colOff>118027</xdr:colOff>
      <xdr:row>46</xdr:row>
      <xdr:rowOff>0</xdr:rowOff>
    </xdr:from>
    <xdr:ext cx="1337365" cy="344170"/>
    <xdr:pic>
      <xdr:nvPicPr>
        <xdr:cNvPr id="5" name="Imagem 4" descr="Uma imagem contendo Logotipo&#10;&#10;Descrição gerada automaticamente" hidden="1">
          <a:extLst>
            <a:ext uri="{FF2B5EF4-FFF2-40B4-BE49-F238E27FC236}">
              <a16:creationId xmlns:a16="http://schemas.microsoft.com/office/drawing/2014/main" id="{A1B4ABAB-1A7D-40D0-AB6E-A91C3F869E3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348" y="15063107"/>
          <a:ext cx="1337365" cy="34417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118027</xdr:colOff>
      <xdr:row>5</xdr:row>
      <xdr:rowOff>84897</xdr:rowOff>
    </xdr:from>
    <xdr:to>
      <xdr:col>3</xdr:col>
      <xdr:colOff>236192</xdr:colOff>
      <xdr:row>7</xdr:row>
      <xdr:rowOff>48067</xdr:rowOff>
    </xdr:to>
    <xdr:pic>
      <xdr:nvPicPr>
        <xdr:cNvPr id="2" name="Imagem 1" descr="Uma imagem contendo Logotipo&#10;&#10;Descrição gerada automaticamente" hidden="1">
          <a:extLst>
            <a:ext uri="{FF2B5EF4-FFF2-40B4-BE49-F238E27FC236}">
              <a16:creationId xmlns:a16="http://schemas.microsoft.com/office/drawing/2014/main" id="{D2B12EFA-F9C7-43E0-B287-EA78B60FEDF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8652" y="1075497"/>
          <a:ext cx="1337365" cy="344170"/>
        </a:xfrm>
        <a:prstGeom prst="rect">
          <a:avLst/>
        </a:prstGeom>
      </xdr:spPr>
    </xdr:pic>
    <xdr:clientData/>
  </xdr:twoCellAnchor>
  <xdr:twoCellAnchor editAs="oneCell">
    <xdr:from>
      <xdr:col>8</xdr:col>
      <xdr:colOff>619125</xdr:colOff>
      <xdr:row>4</xdr:row>
      <xdr:rowOff>142875</xdr:rowOff>
    </xdr:from>
    <xdr:to>
      <xdr:col>9</xdr:col>
      <xdr:colOff>819150</xdr:colOff>
      <xdr:row>8</xdr:row>
      <xdr:rowOff>135890</xdr:rowOff>
    </xdr:to>
    <xdr:pic>
      <xdr:nvPicPr>
        <xdr:cNvPr id="3" name="Imagem 2" hidden="1">
          <a:extLst>
            <a:ext uri="{FF2B5EF4-FFF2-40B4-BE49-F238E27FC236}">
              <a16:creationId xmlns:a16="http://schemas.microsoft.com/office/drawing/2014/main" id="{8A8166B2-8C32-4A0A-8AFB-8CB600E9DA30}"/>
            </a:ext>
            <a:ext uri="{147F2762-F138-4A5C-976F-8EAC2B608ADB}">
              <a16:predDERef xmlns:a16="http://schemas.microsoft.com/office/drawing/2014/main" pred="{D2B12EFA-F9C7-43E0-B287-EA78B60FEDFC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3650" y="942975"/>
          <a:ext cx="1047750" cy="755015"/>
        </a:xfrm>
        <a:prstGeom prst="rect">
          <a:avLst/>
        </a:prstGeom>
      </xdr:spPr>
    </xdr:pic>
    <xdr:clientData/>
  </xdr:twoCellAnchor>
  <xdr:twoCellAnchor editAs="oneCell">
    <xdr:from>
      <xdr:col>1</xdr:col>
      <xdr:colOff>86592</xdr:colOff>
      <xdr:row>4</xdr:row>
      <xdr:rowOff>172315</xdr:rowOff>
    </xdr:from>
    <xdr:to>
      <xdr:col>3</xdr:col>
      <xdr:colOff>519545</xdr:colOff>
      <xdr:row>7</xdr:row>
      <xdr:rowOff>165388</xdr:rowOff>
    </xdr:to>
    <xdr:pic>
      <xdr:nvPicPr>
        <xdr:cNvPr id="4" name="Imagem 3" descr="Uma imagem contendo Logotipo&#10;&#10;Descrição gerada automaticamente">
          <a:extLst>
            <a:ext uri="{FF2B5EF4-FFF2-40B4-BE49-F238E27FC236}">
              <a16:creationId xmlns:a16="http://schemas.microsoft.com/office/drawing/2014/main" id="{70D77AB9-BFA3-4887-8927-247ABA085591}"/>
            </a:ext>
            <a:ext uri="{147F2762-F138-4A5C-976F-8EAC2B608ADB}">
              <a16:predDERef xmlns:a16="http://schemas.microsoft.com/office/drawing/2014/main" pred="{8A8166B2-8C32-4A0A-8AFB-8CB600E9DA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7217" y="972415"/>
          <a:ext cx="1652153" cy="564573"/>
        </a:xfrm>
        <a:prstGeom prst="rect">
          <a:avLst/>
        </a:prstGeom>
      </xdr:spPr>
    </xdr:pic>
    <xdr:clientData/>
  </xdr:twoCellAnchor>
  <xdr:twoCellAnchor editAs="oneCell">
    <xdr:from>
      <xdr:col>30</xdr:col>
      <xdr:colOff>555812</xdr:colOff>
      <xdr:row>4</xdr:row>
      <xdr:rowOff>50884</xdr:rowOff>
    </xdr:from>
    <xdr:to>
      <xdr:col>31</xdr:col>
      <xdr:colOff>747921</xdr:colOff>
      <xdr:row>8</xdr:row>
      <xdr:rowOff>185224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D98E4A97-E883-47E7-8198-3348550084D8}"/>
            </a:ext>
            <a:ext uri="{147F2762-F138-4A5C-976F-8EAC2B608ADB}">
              <a16:predDERef xmlns:a16="http://schemas.microsoft.com/office/drawing/2014/main" pred="{70D77AB9-BFA3-4887-8927-247ABA085591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149987" y="850984"/>
          <a:ext cx="1287484" cy="896340"/>
        </a:xfrm>
        <a:prstGeom prst="rect">
          <a:avLst/>
        </a:prstGeom>
      </xdr:spPr>
    </xdr:pic>
    <xdr:clientData/>
  </xdr:twoCellAnchor>
  <xdr:twoCellAnchor editAs="oneCell">
    <xdr:from>
      <xdr:col>32</xdr:col>
      <xdr:colOff>118027</xdr:colOff>
      <xdr:row>5</xdr:row>
      <xdr:rowOff>84897</xdr:rowOff>
    </xdr:from>
    <xdr:to>
      <xdr:col>33</xdr:col>
      <xdr:colOff>283817</xdr:colOff>
      <xdr:row>7</xdr:row>
      <xdr:rowOff>48067</xdr:rowOff>
    </xdr:to>
    <xdr:pic>
      <xdr:nvPicPr>
        <xdr:cNvPr id="6" name="Imagem 5" descr="Uma imagem contendo Logotipo&#10;&#10;Descrição gerada automaticamente" hidden="1">
          <a:extLst>
            <a:ext uri="{FF2B5EF4-FFF2-40B4-BE49-F238E27FC236}">
              <a16:creationId xmlns:a16="http://schemas.microsoft.com/office/drawing/2014/main" id="{28F9052D-7EDA-4823-9744-9C09E6605D8E}"/>
            </a:ext>
            <a:ext uri="{147F2762-F138-4A5C-976F-8EAC2B608ADB}">
              <a16:predDERef xmlns:a16="http://schemas.microsoft.com/office/drawing/2014/main" pred="{D98E4A97-E883-47E7-8198-3348550084D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969627" y="1075497"/>
          <a:ext cx="1337365" cy="344170"/>
        </a:xfrm>
        <a:prstGeom prst="rect">
          <a:avLst/>
        </a:prstGeom>
      </xdr:spPr>
    </xdr:pic>
    <xdr:clientData/>
  </xdr:twoCellAnchor>
  <xdr:twoCellAnchor editAs="oneCell">
    <xdr:from>
      <xdr:col>39</xdr:col>
      <xdr:colOff>619125</xdr:colOff>
      <xdr:row>4</xdr:row>
      <xdr:rowOff>142875</xdr:rowOff>
    </xdr:from>
    <xdr:to>
      <xdr:col>40</xdr:col>
      <xdr:colOff>504825</xdr:colOff>
      <xdr:row>8</xdr:row>
      <xdr:rowOff>135890</xdr:rowOff>
    </xdr:to>
    <xdr:pic>
      <xdr:nvPicPr>
        <xdr:cNvPr id="7" name="Imagem 6" hidden="1">
          <a:extLst>
            <a:ext uri="{FF2B5EF4-FFF2-40B4-BE49-F238E27FC236}">
              <a16:creationId xmlns:a16="http://schemas.microsoft.com/office/drawing/2014/main" id="{751B398E-F5BD-465A-AA0A-E44DCBA1448B}"/>
            </a:ext>
            <a:ext uri="{147F2762-F138-4A5C-976F-8EAC2B608ADB}">
              <a16:predDERef xmlns:a16="http://schemas.microsoft.com/office/drawing/2014/main" pred="{28F9052D-7EDA-4823-9744-9C09E6605D8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95525" y="942975"/>
          <a:ext cx="1047750" cy="755015"/>
        </a:xfrm>
        <a:prstGeom prst="rect">
          <a:avLst/>
        </a:prstGeom>
      </xdr:spPr>
    </xdr:pic>
    <xdr:clientData/>
  </xdr:twoCellAnchor>
  <xdr:twoCellAnchor editAs="oneCell">
    <xdr:from>
      <xdr:col>32</xdr:col>
      <xdr:colOff>619125</xdr:colOff>
      <xdr:row>4</xdr:row>
      <xdr:rowOff>142875</xdr:rowOff>
    </xdr:from>
    <xdr:to>
      <xdr:col>33</xdr:col>
      <xdr:colOff>495300</xdr:colOff>
      <xdr:row>8</xdr:row>
      <xdr:rowOff>135890</xdr:rowOff>
    </xdr:to>
    <xdr:pic>
      <xdr:nvPicPr>
        <xdr:cNvPr id="8" name="Imagem 7" hidden="1">
          <a:extLst>
            <a:ext uri="{FF2B5EF4-FFF2-40B4-BE49-F238E27FC236}">
              <a16:creationId xmlns:a16="http://schemas.microsoft.com/office/drawing/2014/main" id="{37B80B8D-04FF-450F-95D5-092FC8AD8D6A}"/>
            </a:ext>
            <a:ext uri="{147F2762-F138-4A5C-976F-8EAC2B608ADB}">
              <a16:predDERef xmlns:a16="http://schemas.microsoft.com/office/drawing/2014/main" pred="{751B398E-F5BD-465A-AA0A-E44DCBA1448B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70725" y="942975"/>
          <a:ext cx="1047750" cy="755015"/>
        </a:xfrm>
        <a:prstGeom prst="rect">
          <a:avLst/>
        </a:prstGeom>
      </xdr:spPr>
    </xdr:pic>
    <xdr:clientData/>
  </xdr:twoCellAnchor>
  <xdr:twoCellAnchor editAs="oneCell">
    <xdr:from>
      <xdr:col>54</xdr:col>
      <xdr:colOff>555812</xdr:colOff>
      <xdr:row>4</xdr:row>
      <xdr:rowOff>50884</xdr:rowOff>
    </xdr:from>
    <xdr:to>
      <xdr:col>55</xdr:col>
      <xdr:colOff>747921</xdr:colOff>
      <xdr:row>8</xdr:row>
      <xdr:rowOff>185224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EDA6B1A3-6586-46EE-AA6C-3B24F75A101C}"/>
            </a:ext>
            <a:ext uri="{147F2762-F138-4A5C-976F-8EAC2B608ADB}">
              <a16:predDERef xmlns:a16="http://schemas.microsoft.com/office/drawing/2014/main" pred="{37B80B8D-04FF-450F-95D5-092FC8AD8D6A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10537" y="850984"/>
          <a:ext cx="1287484" cy="89634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DC9819A6BC93438/Mobex%20Engenharia/CANAL%20DO%20BEL&#201;M%5eJ%20BY%20PASS%20E%20CEASAG%20-%20GUANAMBI%5eJBA/BY%20PASS%20-%20ETAPA%20UM/Planilhas/PLANILHA%20-%20GUANAMBI%20-%20Etapa%20Do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10</v>
    <v>2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B70"/>
  <sheetViews>
    <sheetView showGridLines="0" tabSelected="1" view="pageBreakPreview" topLeftCell="A4" zoomScale="70" zoomScaleNormal="70" zoomScaleSheetLayoutView="70" workbookViewId="0">
      <selection activeCell="K29" sqref="K29"/>
    </sheetView>
  </sheetViews>
  <sheetFormatPr defaultRowHeight="15" x14ac:dyDescent="0.25"/>
  <cols>
    <col min="2" max="2" width="6.5703125" bestFit="1" customWidth="1"/>
    <col min="3" max="3" width="7.7109375" bestFit="1" customWidth="1"/>
    <col min="4" max="4" width="9.28515625" customWidth="1"/>
    <col min="5" max="5" width="101.5703125" customWidth="1"/>
    <col min="6" max="6" width="7.28515625" bestFit="1" customWidth="1"/>
    <col min="7" max="7" width="16.85546875" bestFit="1" customWidth="1"/>
    <col min="8" max="8" width="12.7109375" bestFit="1" customWidth="1"/>
    <col min="9" max="9" width="9" bestFit="1" customWidth="1"/>
    <col min="10" max="10" width="15.28515625" bestFit="1" customWidth="1"/>
    <col min="11" max="11" width="15.5703125" customWidth="1"/>
    <col min="12" max="12" width="54.28515625" customWidth="1"/>
  </cols>
  <sheetData>
    <row r="2" spans="2:12" x14ac:dyDescent="0.25">
      <c r="B2" s="215"/>
      <c r="C2" s="216"/>
      <c r="D2" s="216"/>
      <c r="E2" s="234" t="s">
        <v>0</v>
      </c>
      <c r="F2" s="235"/>
      <c r="G2" s="235"/>
      <c r="H2" s="235"/>
      <c r="I2" s="235"/>
      <c r="J2" s="235"/>
      <c r="K2" s="236"/>
      <c r="L2" s="231"/>
    </row>
    <row r="3" spans="2:12" x14ac:dyDescent="0.25">
      <c r="B3" s="217"/>
      <c r="C3" s="218"/>
      <c r="D3" s="218"/>
      <c r="E3" s="237" t="s">
        <v>1</v>
      </c>
      <c r="F3" s="238"/>
      <c r="G3" s="238"/>
      <c r="H3" s="238"/>
      <c r="I3" s="238"/>
      <c r="J3" s="238"/>
      <c r="K3" s="239"/>
      <c r="L3" s="232"/>
    </row>
    <row r="4" spans="2:12" x14ac:dyDescent="0.25">
      <c r="B4" s="217"/>
      <c r="C4" s="218"/>
      <c r="D4" s="218"/>
      <c r="E4" s="209" t="s">
        <v>2</v>
      </c>
      <c r="F4" s="210"/>
      <c r="G4" s="211"/>
      <c r="H4" s="206" t="s">
        <v>3</v>
      </c>
      <c r="I4" s="207"/>
      <c r="J4" s="207"/>
      <c r="K4" s="208"/>
      <c r="L4" s="232"/>
    </row>
    <row r="5" spans="2:12" x14ac:dyDescent="0.25">
      <c r="B5" s="217"/>
      <c r="C5" s="218"/>
      <c r="D5" s="218"/>
      <c r="E5" s="206" t="s">
        <v>4</v>
      </c>
      <c r="F5" s="207"/>
      <c r="G5" s="208"/>
      <c r="H5" s="206" t="s">
        <v>5</v>
      </c>
      <c r="I5" s="207"/>
      <c r="J5" s="207"/>
      <c r="K5" s="208"/>
      <c r="L5" s="232"/>
    </row>
    <row r="6" spans="2:12" x14ac:dyDescent="0.25">
      <c r="B6" s="217"/>
      <c r="C6" s="218"/>
      <c r="D6" s="218"/>
      <c r="E6" s="206" t="s">
        <v>6</v>
      </c>
      <c r="F6" s="207"/>
      <c r="G6" s="208"/>
      <c r="H6" s="206" t="s">
        <v>7</v>
      </c>
      <c r="I6" s="207"/>
      <c r="J6" s="207"/>
      <c r="K6" s="208"/>
      <c r="L6" s="233"/>
    </row>
    <row r="7" spans="2:12" x14ac:dyDescent="0.25">
      <c r="B7" s="225" t="s">
        <v>8</v>
      </c>
      <c r="C7" s="226" t="s">
        <v>9</v>
      </c>
      <c r="D7" s="226"/>
      <c r="E7" s="226" t="s">
        <v>10</v>
      </c>
      <c r="F7" s="226" t="s">
        <v>11</v>
      </c>
      <c r="G7" s="227" t="s">
        <v>12</v>
      </c>
      <c r="H7" s="228"/>
      <c r="I7" s="228"/>
      <c r="J7" s="229"/>
      <c r="K7" s="230" t="s">
        <v>13</v>
      </c>
      <c r="L7" s="224" t="s">
        <v>14</v>
      </c>
    </row>
    <row r="8" spans="2:12" x14ac:dyDescent="0.25">
      <c r="B8" s="225"/>
      <c r="C8" s="226"/>
      <c r="D8" s="226"/>
      <c r="E8" s="226"/>
      <c r="F8" s="226"/>
      <c r="G8" s="198" t="s">
        <v>15</v>
      </c>
      <c r="H8" s="1" t="s">
        <v>16</v>
      </c>
      <c r="I8" s="1" t="s">
        <v>17</v>
      </c>
      <c r="J8" s="1" t="s">
        <v>18</v>
      </c>
      <c r="K8" s="230"/>
      <c r="L8" s="224"/>
    </row>
    <row r="9" spans="2:12" x14ac:dyDescent="0.25">
      <c r="B9" s="219"/>
      <c r="C9" s="220"/>
      <c r="D9" s="220"/>
      <c r="E9" s="220"/>
      <c r="F9" s="220"/>
      <c r="G9" s="220"/>
      <c r="H9" s="220"/>
      <c r="I9" s="220"/>
      <c r="J9" s="220"/>
      <c r="K9" s="220"/>
      <c r="L9" s="221"/>
    </row>
    <row r="10" spans="2:12" ht="15.75" x14ac:dyDescent="0.25">
      <c r="B10" s="101" t="s">
        <v>19</v>
      </c>
      <c r="C10" s="222" t="s">
        <v>20</v>
      </c>
      <c r="D10" s="222"/>
      <c r="E10" s="222"/>
      <c r="F10" s="222"/>
      <c r="G10" s="222"/>
      <c r="H10" s="222"/>
      <c r="I10" s="222"/>
      <c r="J10" s="222"/>
      <c r="K10" s="222"/>
      <c r="L10" s="223"/>
    </row>
    <row r="11" spans="2:12" ht="15.75" x14ac:dyDescent="0.25">
      <c r="B11" s="109" t="s">
        <v>21</v>
      </c>
      <c r="C11" s="7" t="s">
        <v>22</v>
      </c>
      <c r="D11" s="150">
        <v>98525</v>
      </c>
      <c r="E11" s="142" t="s">
        <v>23</v>
      </c>
      <c r="F11" s="2" t="s">
        <v>24</v>
      </c>
      <c r="G11" s="6"/>
      <c r="H11" s="4">
        <v>8</v>
      </c>
      <c r="I11" s="4">
        <v>232.7</v>
      </c>
      <c r="J11" s="4"/>
      <c r="K11" s="90">
        <f>ROUND(H11*I11,2)</f>
        <v>1861.6</v>
      </c>
      <c r="L11" s="102" t="s">
        <v>25</v>
      </c>
    </row>
    <row r="12" spans="2:12" ht="15" customHeight="1" x14ac:dyDescent="0.25">
      <c r="B12" s="109" t="s">
        <v>26</v>
      </c>
      <c r="C12" s="164" t="s">
        <v>22</v>
      </c>
      <c r="D12" s="107">
        <v>100975</v>
      </c>
      <c r="E12" s="165" t="s">
        <v>27</v>
      </c>
      <c r="F12" s="166" t="s">
        <v>28</v>
      </c>
      <c r="G12" s="6">
        <v>0.15</v>
      </c>
      <c r="H12" s="4">
        <v>8</v>
      </c>
      <c r="I12" s="4">
        <v>232.7</v>
      </c>
      <c r="J12" s="4"/>
      <c r="K12" s="90">
        <f>ROUND(G12*H12*I12*1.35,2)</f>
        <v>376.97</v>
      </c>
      <c r="L12" s="103" t="s">
        <v>29</v>
      </c>
    </row>
    <row r="13" spans="2:12" ht="63" x14ac:dyDescent="0.25">
      <c r="B13" s="109" t="s">
        <v>30</v>
      </c>
      <c r="C13" s="7" t="s">
        <v>22</v>
      </c>
      <c r="D13" s="107">
        <v>95876</v>
      </c>
      <c r="E13" s="148" t="s">
        <v>31</v>
      </c>
      <c r="F13" s="2" t="s">
        <v>32</v>
      </c>
      <c r="G13" s="6">
        <v>0.15</v>
      </c>
      <c r="H13" s="4">
        <v>8</v>
      </c>
      <c r="I13" s="4">
        <v>232.7</v>
      </c>
      <c r="J13" s="4"/>
      <c r="K13" s="90">
        <f>ROUND(G13*H13*I13*6.5*1.35,2)</f>
        <v>2450.33</v>
      </c>
      <c r="L13" s="103" t="s">
        <v>33</v>
      </c>
    </row>
    <row r="14" spans="2:12" ht="15" customHeight="1" x14ac:dyDescent="0.25">
      <c r="B14" s="109" t="s">
        <v>34</v>
      </c>
      <c r="C14" s="164" t="s">
        <v>22</v>
      </c>
      <c r="D14" s="107">
        <v>100574</v>
      </c>
      <c r="E14" s="148" t="s">
        <v>35</v>
      </c>
      <c r="F14" s="2" t="s">
        <v>28</v>
      </c>
      <c r="G14" s="6">
        <v>0.15</v>
      </c>
      <c r="H14" s="4">
        <v>8</v>
      </c>
      <c r="I14" s="4">
        <v>232.7</v>
      </c>
      <c r="J14" s="4"/>
      <c r="K14" s="90">
        <f>ROUND(G14*H14*I14*1.35,2)</f>
        <v>376.97</v>
      </c>
      <c r="L14" s="103" t="s">
        <v>29</v>
      </c>
    </row>
    <row r="15" spans="2:12" ht="15.75" x14ac:dyDescent="0.25">
      <c r="B15" s="101" t="s">
        <v>36</v>
      </c>
      <c r="C15" s="203" t="s">
        <v>37</v>
      </c>
      <c r="D15" s="204"/>
      <c r="E15" s="204"/>
      <c r="F15" s="204"/>
      <c r="G15" s="204"/>
      <c r="H15" s="204"/>
      <c r="I15" s="204"/>
      <c r="J15" s="204"/>
      <c r="K15" s="204"/>
      <c r="L15" s="205"/>
    </row>
    <row r="16" spans="2:12" ht="15.75" x14ac:dyDescent="0.25">
      <c r="B16" s="133" t="s">
        <v>38</v>
      </c>
      <c r="C16" s="110" t="s">
        <v>39</v>
      </c>
      <c r="D16" s="151" t="s">
        <v>40</v>
      </c>
      <c r="E16" s="143" t="s">
        <v>41</v>
      </c>
      <c r="F16" s="134" t="s">
        <v>28</v>
      </c>
      <c r="G16" s="112">
        <v>2.4</v>
      </c>
      <c r="H16" s="112">
        <v>5.4</v>
      </c>
      <c r="I16" s="112">
        <v>232.7</v>
      </c>
      <c r="J16" s="112"/>
      <c r="K16" s="111">
        <f>ROUND(I16*H16*G16,2)</f>
        <v>3015.79</v>
      </c>
      <c r="L16" s="113" t="s">
        <v>42</v>
      </c>
    </row>
    <row r="17" spans="1:21" ht="47.25" x14ac:dyDescent="0.25">
      <c r="B17" s="133" t="s">
        <v>43</v>
      </c>
      <c r="C17" s="7" t="s">
        <v>22</v>
      </c>
      <c r="D17" s="107">
        <v>95876</v>
      </c>
      <c r="E17" s="142" t="s">
        <v>44</v>
      </c>
      <c r="F17" s="2" t="s">
        <v>32</v>
      </c>
      <c r="G17" s="5">
        <v>2.4</v>
      </c>
      <c r="H17" s="4">
        <v>5.4</v>
      </c>
      <c r="I17" s="4">
        <v>232.7</v>
      </c>
      <c r="J17" s="4"/>
      <c r="K17" s="90">
        <f>ROUND(I17*H17*G17*1.35*7.1,2)</f>
        <v>28906.37</v>
      </c>
      <c r="L17" s="103" t="s">
        <v>45</v>
      </c>
    </row>
    <row r="18" spans="1:21" ht="30" x14ac:dyDescent="0.25">
      <c r="B18" s="133" t="s">
        <v>46</v>
      </c>
      <c r="C18" s="110" t="s">
        <v>39</v>
      </c>
      <c r="D18" s="107" t="str">
        <f>D16</f>
        <v>04564</v>
      </c>
      <c r="E18" s="144" t="s">
        <v>47</v>
      </c>
      <c r="F18" s="110" t="s">
        <v>28</v>
      </c>
      <c r="G18" s="112">
        <v>2.25</v>
      </c>
      <c r="H18" s="112">
        <v>5.4</v>
      </c>
      <c r="I18" s="112">
        <v>232.7</v>
      </c>
      <c r="J18" s="131"/>
      <c r="K18" s="191">
        <f>ROUND((H18*G18-2*3.1416*1.7*1.7/4)*I18,2)</f>
        <v>1770.94</v>
      </c>
      <c r="L18" s="132" t="s">
        <v>48</v>
      </c>
    </row>
    <row r="19" spans="1:21" ht="47.25" x14ac:dyDescent="0.25">
      <c r="B19" s="133" t="s">
        <v>49</v>
      </c>
      <c r="C19" s="172" t="s">
        <v>22</v>
      </c>
      <c r="D19" s="173">
        <f>D17</f>
        <v>95876</v>
      </c>
      <c r="E19" s="174" t="s">
        <v>50</v>
      </c>
      <c r="F19" s="175" t="s">
        <v>32</v>
      </c>
      <c r="G19" s="176">
        <v>2.25</v>
      </c>
      <c r="H19" s="176">
        <v>5.4</v>
      </c>
      <c r="I19" s="176">
        <v>232.7</v>
      </c>
      <c r="J19" s="176"/>
      <c r="K19" s="177">
        <f>ROUND(K18*1.35*30,2)</f>
        <v>71723.070000000007</v>
      </c>
      <c r="L19" s="178" t="s">
        <v>51</v>
      </c>
    </row>
    <row r="20" spans="1:21" ht="47.25" x14ac:dyDescent="0.25">
      <c r="B20" s="133" t="s">
        <v>52</v>
      </c>
      <c r="C20" s="172" t="s">
        <v>22</v>
      </c>
      <c r="D20" s="179">
        <v>93593</v>
      </c>
      <c r="E20" s="174" t="s">
        <v>53</v>
      </c>
      <c r="F20" s="175" t="s">
        <v>32</v>
      </c>
      <c r="G20" s="176">
        <v>2.25</v>
      </c>
      <c r="H20" s="176">
        <v>5.4</v>
      </c>
      <c r="I20" s="176">
        <v>232.7</v>
      </c>
      <c r="J20" s="176"/>
      <c r="K20" s="177">
        <f>ROUND(K18*1.35*80,2)</f>
        <v>191261.52</v>
      </c>
      <c r="L20" s="178" t="s">
        <v>51</v>
      </c>
    </row>
    <row r="21" spans="1:21" ht="30" x14ac:dyDescent="0.25">
      <c r="B21" s="133" t="s">
        <v>54</v>
      </c>
      <c r="C21" s="180" t="s">
        <v>39</v>
      </c>
      <c r="D21" s="181" t="s">
        <v>40</v>
      </c>
      <c r="E21" s="182" t="s">
        <v>55</v>
      </c>
      <c r="F21" s="183" t="s">
        <v>28</v>
      </c>
      <c r="G21" s="177">
        <v>0.15</v>
      </c>
      <c r="H21" s="177">
        <v>5.4</v>
      </c>
      <c r="I21" s="177">
        <v>232.7</v>
      </c>
      <c r="J21" s="184"/>
      <c r="K21" s="185">
        <f>ROUND(I21*G21*H21,2)</f>
        <v>188.49</v>
      </c>
      <c r="L21" s="186" t="s">
        <v>56</v>
      </c>
    </row>
    <row r="22" spans="1:21" ht="47.25" x14ac:dyDescent="0.25">
      <c r="B22" s="133" t="s">
        <v>57</v>
      </c>
      <c r="C22" s="187" t="s">
        <v>22</v>
      </c>
      <c r="D22" s="179">
        <f t="shared" ref="D22" si="0">D19</f>
        <v>95876</v>
      </c>
      <c r="E22" s="188" t="s">
        <v>58</v>
      </c>
      <c r="F22" s="189" t="s">
        <v>32</v>
      </c>
      <c r="G22" s="177">
        <v>0.15</v>
      </c>
      <c r="H22" s="177">
        <v>5.4</v>
      </c>
      <c r="I22" s="177">
        <v>232.7</v>
      </c>
      <c r="J22" s="176"/>
      <c r="K22" s="177">
        <f>ROUND(PRODUCT(G22:I22)*30*1.35,2)</f>
        <v>7633.72</v>
      </c>
      <c r="L22" s="178" t="s">
        <v>51</v>
      </c>
    </row>
    <row r="23" spans="1:21" ht="47.25" x14ac:dyDescent="0.25">
      <c r="B23" s="133" t="s">
        <v>59</v>
      </c>
      <c r="C23" s="187" t="s">
        <v>22</v>
      </c>
      <c r="D23" s="179">
        <v>93593</v>
      </c>
      <c r="E23" s="188" t="s">
        <v>60</v>
      </c>
      <c r="F23" s="189" t="s">
        <v>32</v>
      </c>
      <c r="G23" s="177">
        <v>0.15</v>
      </c>
      <c r="H23" s="177">
        <v>5.4</v>
      </c>
      <c r="I23" s="177">
        <v>232.7</v>
      </c>
      <c r="J23" s="176"/>
      <c r="K23" s="177">
        <f>ROUND(PRODUCT(G23:I23)*80*1.35,2)</f>
        <v>20356.599999999999</v>
      </c>
      <c r="L23" s="178" t="s">
        <v>51</v>
      </c>
    </row>
    <row r="24" spans="1:21" ht="15.75" x14ac:dyDescent="0.25">
      <c r="B24" s="133" t="s">
        <v>61</v>
      </c>
      <c r="C24" s="7" t="s">
        <v>22</v>
      </c>
      <c r="D24" s="153" t="s">
        <v>62</v>
      </c>
      <c r="E24" s="140" t="s">
        <v>63</v>
      </c>
      <c r="F24" s="8" t="s">
        <v>28</v>
      </c>
      <c r="G24" s="5"/>
      <c r="H24" s="111"/>
      <c r="I24" s="111"/>
      <c r="J24" s="4"/>
      <c r="K24" s="135">
        <f>ROUND(K21+K18,2)</f>
        <v>1959.43</v>
      </c>
      <c r="L24" s="103" t="s">
        <v>64</v>
      </c>
    </row>
    <row r="25" spans="1:21" ht="15.75" x14ac:dyDescent="0.25">
      <c r="B25" s="133" t="s">
        <v>65</v>
      </c>
      <c r="C25" s="7" t="s">
        <v>22</v>
      </c>
      <c r="D25" s="153" t="s">
        <v>66</v>
      </c>
      <c r="E25" s="140" t="s">
        <v>67</v>
      </c>
      <c r="F25" s="8" t="s">
        <v>24</v>
      </c>
      <c r="G25" s="5"/>
      <c r="H25" s="4">
        <v>8</v>
      </c>
      <c r="I25" s="4">
        <v>232.7</v>
      </c>
      <c r="J25" s="89"/>
      <c r="K25" s="154">
        <f>ROUND(I25*H25,2)</f>
        <v>1861.6</v>
      </c>
      <c r="L25" s="104" t="s">
        <v>68</v>
      </c>
    </row>
    <row r="26" spans="1:21" ht="15.75" x14ac:dyDescent="0.25">
      <c r="B26" s="133" t="s">
        <v>69</v>
      </c>
      <c r="C26" s="7" t="s">
        <v>22</v>
      </c>
      <c r="D26" s="153" t="s">
        <v>70</v>
      </c>
      <c r="E26" s="140" t="s">
        <v>71</v>
      </c>
      <c r="F26" s="8" t="s">
        <v>24</v>
      </c>
      <c r="G26" s="5">
        <v>2.4</v>
      </c>
      <c r="H26" s="4"/>
      <c r="I26" s="4">
        <v>232.7</v>
      </c>
      <c r="J26" s="4"/>
      <c r="K26" s="154">
        <f>ROUND(G26*I26*2/4,2)</f>
        <v>279.24</v>
      </c>
      <c r="L26" s="104" t="s">
        <v>68</v>
      </c>
    </row>
    <row r="27" spans="1:21" ht="15.75" x14ac:dyDescent="0.25">
      <c r="B27" s="105" t="s">
        <v>72</v>
      </c>
      <c r="C27" s="203" t="s">
        <v>73</v>
      </c>
      <c r="D27" s="204"/>
      <c r="E27" s="204"/>
      <c r="F27" s="204"/>
      <c r="G27" s="204"/>
      <c r="H27" s="204"/>
      <c r="I27" s="204"/>
      <c r="J27" s="204"/>
      <c r="K27" s="204"/>
      <c r="L27" s="205"/>
    </row>
    <row r="28" spans="1:21" ht="17.25" customHeight="1" x14ac:dyDescent="0.25">
      <c r="B28" s="133" t="s">
        <v>74</v>
      </c>
      <c r="C28" s="7" t="s">
        <v>22</v>
      </c>
      <c r="D28" s="153">
        <v>100576</v>
      </c>
      <c r="E28" s="190" t="s">
        <v>75</v>
      </c>
      <c r="F28" s="8" t="s">
        <v>24</v>
      </c>
      <c r="G28" s="5"/>
      <c r="H28" s="4">
        <v>5.4</v>
      </c>
      <c r="I28" s="4">
        <v>232.7</v>
      </c>
      <c r="J28" s="89"/>
      <c r="K28" s="154">
        <f>ROUND(H28*I28,2)</f>
        <v>1256.58</v>
      </c>
      <c r="L28" s="192" t="s">
        <v>68</v>
      </c>
    </row>
    <row r="29" spans="1:21" ht="31.5" x14ac:dyDescent="0.25">
      <c r="B29" s="195" t="s">
        <v>76</v>
      </c>
      <c r="C29" s="7" t="s">
        <v>39</v>
      </c>
      <c r="D29" s="153">
        <v>10055</v>
      </c>
      <c r="E29" s="139" t="s">
        <v>77</v>
      </c>
      <c r="F29" s="8" t="s">
        <v>78</v>
      </c>
      <c r="G29" s="5"/>
      <c r="H29" s="4"/>
      <c r="I29" s="4">
        <v>230.1</v>
      </c>
      <c r="J29" s="4">
        <v>2</v>
      </c>
      <c r="K29" s="90">
        <f>MROUND(J29*I29,6)</f>
        <v>462</v>
      </c>
      <c r="L29" s="193" t="s">
        <v>79</v>
      </c>
    </row>
    <row r="30" spans="1:21" s="126" customFormat="1" ht="31.5" x14ac:dyDescent="0.25">
      <c r="A30"/>
      <c r="B30" s="195" t="s">
        <v>80</v>
      </c>
      <c r="C30" s="121" t="s">
        <v>39</v>
      </c>
      <c r="D30" s="155">
        <v>10048</v>
      </c>
      <c r="E30" s="141" t="s">
        <v>81</v>
      </c>
      <c r="F30" s="122" t="s">
        <v>78</v>
      </c>
      <c r="G30" s="123"/>
      <c r="H30" s="124"/>
      <c r="I30" s="124">
        <v>109.06</v>
      </c>
      <c r="J30" s="124"/>
      <c r="K30" s="90">
        <f>MROUND(I30,6)+6</f>
        <v>114</v>
      </c>
      <c r="L30" s="125" t="s">
        <v>79</v>
      </c>
      <c r="M30"/>
      <c r="N30"/>
      <c r="O30"/>
      <c r="P30"/>
      <c r="Q30"/>
      <c r="R30"/>
      <c r="S30"/>
      <c r="T30"/>
      <c r="U30"/>
    </row>
    <row r="31" spans="1:21" s="11" customFormat="1" ht="63" x14ac:dyDescent="0.25">
      <c r="B31" s="117" t="s">
        <v>82</v>
      </c>
      <c r="C31" s="130" t="s">
        <v>22</v>
      </c>
      <c r="D31" s="156">
        <v>100953</v>
      </c>
      <c r="E31" s="145" t="s">
        <v>83</v>
      </c>
      <c r="F31" s="127" t="s">
        <v>84</v>
      </c>
      <c r="G31" s="128"/>
      <c r="H31" s="136"/>
      <c r="I31" s="136">
        <v>444</v>
      </c>
      <c r="J31" s="136"/>
      <c r="K31" s="136">
        <f>ROUND(444/6*370/1000*1122,2)</f>
        <v>30720.36</v>
      </c>
      <c r="L31" s="138" t="s">
        <v>85</v>
      </c>
    </row>
    <row r="32" spans="1:21" s="11" customFormat="1" ht="63" x14ac:dyDescent="0.25">
      <c r="B32" s="117" t="s">
        <v>86</v>
      </c>
      <c r="C32" s="7" t="s">
        <v>22</v>
      </c>
      <c r="D32" s="153">
        <v>100953</v>
      </c>
      <c r="E32" s="146" t="s">
        <v>87</v>
      </c>
      <c r="F32" s="3" t="s">
        <v>84</v>
      </c>
      <c r="G32" s="116"/>
      <c r="H32" s="90"/>
      <c r="I32" s="90">
        <v>78</v>
      </c>
      <c r="J32" s="90"/>
      <c r="K32" s="90">
        <f>ROUND(78/6*45/1000*1122,2)</f>
        <v>656.37</v>
      </c>
      <c r="L32" s="115" t="s">
        <v>88</v>
      </c>
    </row>
    <row r="33" spans="2:14" ht="15.75" x14ac:dyDescent="0.25">
      <c r="B33" s="117" t="s">
        <v>89</v>
      </c>
      <c r="C33" s="7" t="s">
        <v>22</v>
      </c>
      <c r="D33" s="153">
        <v>97973</v>
      </c>
      <c r="E33" s="140" t="s">
        <v>90</v>
      </c>
      <c r="F33" s="8" t="s">
        <v>91</v>
      </c>
      <c r="G33" s="91"/>
      <c r="H33" s="90"/>
      <c r="I33" s="4"/>
      <c r="J33" s="91">
        <v>8</v>
      </c>
      <c r="K33" s="90">
        <f>ROUND(J33,2)</f>
        <v>8</v>
      </c>
      <c r="L33" s="103" t="s">
        <v>92</v>
      </c>
      <c r="M33" s="11"/>
      <c r="N33" s="11"/>
    </row>
    <row r="34" spans="2:14" ht="30" x14ac:dyDescent="0.25">
      <c r="B34" s="117" t="s">
        <v>93</v>
      </c>
      <c r="C34" s="162" t="s">
        <v>22</v>
      </c>
      <c r="D34" s="153" t="s">
        <v>94</v>
      </c>
      <c r="E34" s="194" t="s">
        <v>95</v>
      </c>
      <c r="F34" s="134" t="s">
        <v>91</v>
      </c>
      <c r="G34" s="163"/>
      <c r="H34" s="135"/>
      <c r="I34" s="131"/>
      <c r="J34" s="163">
        <v>3</v>
      </c>
      <c r="K34" s="90">
        <f>ROUND(J34,2)</f>
        <v>3</v>
      </c>
      <c r="L34" s="132" t="s">
        <v>92</v>
      </c>
      <c r="M34" s="11"/>
      <c r="N34" s="11"/>
    </row>
    <row r="35" spans="2:14" ht="15" customHeight="1" x14ac:dyDescent="0.25">
      <c r="B35" s="117" t="s">
        <v>96</v>
      </c>
      <c r="C35" s="162" t="s">
        <v>22</v>
      </c>
      <c r="D35" s="107">
        <v>97999</v>
      </c>
      <c r="E35" s="167" t="s">
        <v>97</v>
      </c>
      <c r="F35" s="134" t="s">
        <v>91</v>
      </c>
      <c r="G35" s="163"/>
      <c r="H35" s="135"/>
      <c r="I35" s="131"/>
      <c r="J35" s="163">
        <v>3</v>
      </c>
      <c r="K35" s="90">
        <f>ROUND(J35,2)</f>
        <v>3</v>
      </c>
      <c r="L35" s="132" t="s">
        <v>92</v>
      </c>
      <c r="M35" s="11"/>
      <c r="N35" s="11"/>
    </row>
    <row r="36" spans="2:14" ht="15.75" x14ac:dyDescent="0.25">
      <c r="B36" s="117" t="s">
        <v>98</v>
      </c>
      <c r="C36" s="9" t="s">
        <v>22</v>
      </c>
      <c r="D36" s="153">
        <v>102746</v>
      </c>
      <c r="E36" s="147" t="s">
        <v>99</v>
      </c>
      <c r="F36" s="8" t="s">
        <v>91</v>
      </c>
      <c r="G36" s="91"/>
      <c r="H36" s="90"/>
      <c r="I36" s="4"/>
      <c r="J36" s="91">
        <v>2</v>
      </c>
      <c r="K36" s="90">
        <f>ROUND(J36,2)</f>
        <v>2</v>
      </c>
      <c r="L36" s="103" t="s">
        <v>92</v>
      </c>
      <c r="M36" s="11"/>
      <c r="N36" s="11"/>
    </row>
    <row r="37" spans="2:14" x14ac:dyDescent="0.25">
      <c r="B37" s="108" t="s">
        <v>100</v>
      </c>
      <c r="C37" s="200" t="s">
        <v>101</v>
      </c>
      <c r="D37" s="201"/>
      <c r="E37" s="201"/>
      <c r="F37" s="201"/>
      <c r="G37" s="201"/>
      <c r="H37" s="201"/>
      <c r="I37" s="201"/>
      <c r="J37" s="201"/>
      <c r="K37" s="201"/>
      <c r="L37" s="202"/>
      <c r="M37" s="11"/>
      <c r="N37" s="11"/>
    </row>
    <row r="38" spans="2:14" ht="31.5" x14ac:dyDescent="0.25">
      <c r="B38" s="109" t="s">
        <v>102</v>
      </c>
      <c r="C38" s="9" t="s">
        <v>22</v>
      </c>
      <c r="D38" s="157">
        <v>97636</v>
      </c>
      <c r="E38" s="148" t="s">
        <v>103</v>
      </c>
      <c r="F38" s="107" t="s">
        <v>24</v>
      </c>
      <c r="G38" s="90"/>
      <c r="H38" s="90">
        <v>7</v>
      </c>
      <c r="I38" s="90">
        <v>85</v>
      </c>
      <c r="J38" s="90"/>
      <c r="K38" s="90">
        <f>ROUND(PRODUCT(H38:I38),2)</f>
        <v>595</v>
      </c>
      <c r="L38" s="115" t="s">
        <v>104</v>
      </c>
      <c r="M38" s="11"/>
      <c r="N38" s="11"/>
    </row>
    <row r="39" spans="2:14" ht="63" x14ac:dyDescent="0.25">
      <c r="B39" s="109" t="s">
        <v>105</v>
      </c>
      <c r="C39" s="9" t="s">
        <v>22</v>
      </c>
      <c r="D39" s="152">
        <v>95876</v>
      </c>
      <c r="E39" s="158" t="s">
        <v>106</v>
      </c>
      <c r="F39" s="2" t="s">
        <v>32</v>
      </c>
      <c r="G39" s="90">
        <v>0.05</v>
      </c>
      <c r="H39" s="90">
        <v>7</v>
      </c>
      <c r="I39" s="90">
        <v>85</v>
      </c>
      <c r="J39" s="90"/>
      <c r="K39" s="90">
        <f>ROUND(PRODUCT(G39:I39)*1.35*7.1,2)</f>
        <v>285.14999999999998</v>
      </c>
      <c r="L39" s="115" t="s">
        <v>107</v>
      </c>
    </row>
    <row r="40" spans="2:14" ht="15" customHeight="1" x14ac:dyDescent="0.25">
      <c r="B40" s="109" t="s">
        <v>108</v>
      </c>
      <c r="C40" s="137" t="s">
        <v>22</v>
      </c>
      <c r="D40" s="107">
        <v>102329</v>
      </c>
      <c r="E40" s="169" t="s">
        <v>109</v>
      </c>
      <c r="F40" s="137" t="s">
        <v>28</v>
      </c>
      <c r="G40" s="161">
        <v>0.3</v>
      </c>
      <c r="H40" s="160">
        <v>7</v>
      </c>
      <c r="I40" s="160">
        <v>85</v>
      </c>
      <c r="J40" s="160"/>
      <c r="K40" s="135">
        <f>ROUND(PRODUCT(G40:I40),2)</f>
        <v>178.5</v>
      </c>
      <c r="L40" s="159" t="s">
        <v>110</v>
      </c>
    </row>
    <row r="41" spans="2:14" ht="15" customHeight="1" x14ac:dyDescent="0.25">
      <c r="B41" s="109" t="s">
        <v>111</v>
      </c>
      <c r="C41" s="137" t="s">
        <v>22</v>
      </c>
      <c r="D41" s="107">
        <v>100975</v>
      </c>
      <c r="E41" s="169" t="s">
        <v>112</v>
      </c>
      <c r="F41" s="137" t="s">
        <v>28</v>
      </c>
      <c r="G41" s="161">
        <v>0.3</v>
      </c>
      <c r="H41" s="160">
        <v>7</v>
      </c>
      <c r="I41" s="160">
        <v>85</v>
      </c>
      <c r="J41" s="160"/>
      <c r="K41" s="135">
        <f>ROUND(PRODUCT(G41:I41),2)</f>
        <v>178.5</v>
      </c>
      <c r="L41" s="159" t="s">
        <v>110</v>
      </c>
    </row>
    <row r="42" spans="2:14" ht="47.25" x14ac:dyDescent="0.25">
      <c r="B42" s="109" t="s">
        <v>113</v>
      </c>
      <c r="C42" s="9" t="s">
        <v>22</v>
      </c>
      <c r="D42" s="152">
        <v>95876</v>
      </c>
      <c r="E42" s="148" t="s">
        <v>114</v>
      </c>
      <c r="F42" s="2" t="s">
        <v>32</v>
      </c>
      <c r="G42" s="90">
        <v>0.3</v>
      </c>
      <c r="H42" s="90">
        <v>7</v>
      </c>
      <c r="I42" s="90">
        <v>85</v>
      </c>
      <c r="J42" s="90"/>
      <c r="K42" s="171">
        <f>ROUND(PRODUCT(G42:I42,1.35,7.1),2)</f>
        <v>1710.92</v>
      </c>
      <c r="L42" s="115" t="s">
        <v>115</v>
      </c>
    </row>
    <row r="43" spans="2:14" ht="30" x14ac:dyDescent="0.25">
      <c r="B43" s="109" t="s">
        <v>116</v>
      </c>
      <c r="C43" s="157" t="s">
        <v>22</v>
      </c>
      <c r="D43" s="107">
        <v>102329</v>
      </c>
      <c r="E43" s="169" t="s">
        <v>117</v>
      </c>
      <c r="F43" s="157" t="s">
        <v>28</v>
      </c>
      <c r="G43" s="196">
        <v>0.1</v>
      </c>
      <c r="H43" s="197">
        <v>7</v>
      </c>
      <c r="I43" s="197">
        <v>85</v>
      </c>
      <c r="J43" s="170"/>
      <c r="K43" s="90">
        <f>ROUND(PRODUCT(G43:I43),2)</f>
        <v>59.5</v>
      </c>
      <c r="L43" s="118" t="s">
        <v>56</v>
      </c>
    </row>
    <row r="44" spans="2:14" ht="30" x14ac:dyDescent="0.25">
      <c r="B44" s="109" t="s">
        <v>118</v>
      </c>
      <c r="C44" s="157" t="s">
        <v>22</v>
      </c>
      <c r="D44" s="107">
        <v>100975</v>
      </c>
      <c r="E44" s="169" t="s">
        <v>119</v>
      </c>
      <c r="F44" s="157" t="s">
        <v>28</v>
      </c>
      <c r="G44" s="196">
        <v>0.1</v>
      </c>
      <c r="H44" s="197">
        <v>7</v>
      </c>
      <c r="I44" s="197">
        <v>85</v>
      </c>
      <c r="J44" s="170"/>
      <c r="K44" s="90">
        <f>ROUND(PRODUCT(G44:I44),2)</f>
        <v>59.5</v>
      </c>
      <c r="L44" s="118" t="s">
        <v>56</v>
      </c>
    </row>
    <row r="45" spans="2:14" ht="47.25" x14ac:dyDescent="0.25">
      <c r="B45" s="109" t="s">
        <v>120</v>
      </c>
      <c r="C45" s="9" t="s">
        <v>22</v>
      </c>
      <c r="D45" s="152">
        <v>95876</v>
      </c>
      <c r="E45" s="142" t="s">
        <v>121</v>
      </c>
      <c r="F45" s="2" t="s">
        <v>32</v>
      </c>
      <c r="G45" s="196">
        <v>0.1</v>
      </c>
      <c r="H45" s="197">
        <v>7</v>
      </c>
      <c r="I45" s="197">
        <v>85</v>
      </c>
      <c r="J45" s="90"/>
      <c r="K45" s="90">
        <f>ROUND(PRODUCT(G45:I45,1.35,23.8),2)</f>
        <v>1911.74</v>
      </c>
      <c r="L45" s="118" t="s">
        <v>122</v>
      </c>
    </row>
    <row r="46" spans="2:14" ht="30" x14ac:dyDescent="0.25">
      <c r="B46" s="109" t="s">
        <v>123</v>
      </c>
      <c r="C46" s="157" t="s">
        <v>22</v>
      </c>
      <c r="D46" s="107">
        <v>102329</v>
      </c>
      <c r="E46" s="169" t="s">
        <v>124</v>
      </c>
      <c r="F46" s="157" t="s">
        <v>28</v>
      </c>
      <c r="G46" s="161">
        <v>0.1</v>
      </c>
      <c r="H46" s="160">
        <v>7</v>
      </c>
      <c r="I46" s="160">
        <v>85</v>
      </c>
      <c r="J46" s="168"/>
      <c r="K46" s="90">
        <f>ROUND(PRODUCT(G46:I46),2)</f>
        <v>59.5</v>
      </c>
      <c r="L46" s="159" t="s">
        <v>56</v>
      </c>
    </row>
    <row r="47" spans="2:14" ht="30" x14ac:dyDescent="0.25">
      <c r="B47" s="109" t="s">
        <v>125</v>
      </c>
      <c r="C47" s="157" t="s">
        <v>22</v>
      </c>
      <c r="D47" s="107">
        <v>100975</v>
      </c>
      <c r="E47" s="169" t="s">
        <v>126</v>
      </c>
      <c r="F47" s="157" t="s">
        <v>28</v>
      </c>
      <c r="G47" s="161">
        <v>0.1</v>
      </c>
      <c r="H47" s="160">
        <v>7</v>
      </c>
      <c r="I47" s="160">
        <v>85</v>
      </c>
      <c r="J47" s="170"/>
      <c r="K47" s="90">
        <f>ROUND(PRODUCT(G47:I47),2)</f>
        <v>59.5</v>
      </c>
      <c r="L47" s="159" t="s">
        <v>56</v>
      </c>
    </row>
    <row r="48" spans="2:14" ht="47.25" x14ac:dyDescent="0.25">
      <c r="B48" s="109" t="s">
        <v>127</v>
      </c>
      <c r="C48" s="9" t="s">
        <v>22</v>
      </c>
      <c r="D48" s="152">
        <v>95876</v>
      </c>
      <c r="E48" s="142" t="s">
        <v>128</v>
      </c>
      <c r="F48" s="2" t="s">
        <v>32</v>
      </c>
      <c r="G48" s="196">
        <v>0.1</v>
      </c>
      <c r="H48" s="197">
        <v>7</v>
      </c>
      <c r="I48" s="197">
        <v>85</v>
      </c>
      <c r="J48" s="90"/>
      <c r="K48" s="90">
        <f>ROUND(PRODUCT(G48:I48,1.35,23.8),2)</f>
        <v>1911.74</v>
      </c>
      <c r="L48" s="118" t="s">
        <v>122</v>
      </c>
    </row>
    <row r="49" spans="1:28" ht="15.75" x14ac:dyDescent="0.25">
      <c r="A49" s="120"/>
      <c r="B49" s="109" t="s">
        <v>129</v>
      </c>
      <c r="C49" s="9" t="s">
        <v>22</v>
      </c>
      <c r="D49" s="152">
        <v>96388</v>
      </c>
      <c r="E49" s="140" t="s">
        <v>130</v>
      </c>
      <c r="F49" s="9" t="s">
        <v>28</v>
      </c>
      <c r="G49" s="90">
        <v>0.2</v>
      </c>
      <c r="H49" s="90">
        <v>7</v>
      </c>
      <c r="I49" s="90">
        <v>85</v>
      </c>
      <c r="J49" s="90"/>
      <c r="K49" s="90">
        <f>ROUND(PRODUCT(G49:I49),2)</f>
        <v>119</v>
      </c>
      <c r="L49" s="115" t="s">
        <v>131</v>
      </c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</row>
    <row r="50" spans="1:28" ht="15.75" x14ac:dyDescent="0.25">
      <c r="B50" s="109" t="s">
        <v>132</v>
      </c>
      <c r="C50" s="9" t="s">
        <v>22</v>
      </c>
      <c r="D50" s="152">
        <v>96401</v>
      </c>
      <c r="E50" s="142" t="s">
        <v>133</v>
      </c>
      <c r="F50" s="9" t="s">
        <v>24</v>
      </c>
      <c r="G50" s="90"/>
      <c r="H50" s="90">
        <v>7</v>
      </c>
      <c r="I50" s="90">
        <v>85</v>
      </c>
      <c r="J50" s="90"/>
      <c r="K50" s="90">
        <f>ROUND(PRODUCT(H50:I50),2)</f>
        <v>595</v>
      </c>
      <c r="L50" s="115" t="s">
        <v>68</v>
      </c>
    </row>
    <row r="51" spans="1:28" ht="15.75" x14ac:dyDescent="0.25">
      <c r="B51" s="109" t="s">
        <v>134</v>
      </c>
      <c r="C51" s="9" t="s">
        <v>22</v>
      </c>
      <c r="D51" s="152">
        <v>97807</v>
      </c>
      <c r="E51" s="142" t="s">
        <v>135</v>
      </c>
      <c r="F51" s="9" t="s">
        <v>24</v>
      </c>
      <c r="G51" s="90"/>
      <c r="H51" s="90">
        <v>7</v>
      </c>
      <c r="I51" s="90">
        <v>85</v>
      </c>
      <c r="J51" s="90"/>
      <c r="K51" s="90">
        <f>ROUND(PRODUCT(H51:I51),2)</f>
        <v>595</v>
      </c>
      <c r="L51" s="115" t="s">
        <v>68</v>
      </c>
    </row>
    <row r="52" spans="1:28" ht="47.25" x14ac:dyDescent="0.25">
      <c r="B52" s="109" t="s">
        <v>136</v>
      </c>
      <c r="C52" s="7" t="s">
        <v>22</v>
      </c>
      <c r="D52" s="152">
        <v>95879</v>
      </c>
      <c r="E52" s="149" t="s">
        <v>137</v>
      </c>
      <c r="F52" s="129" t="s">
        <v>84</v>
      </c>
      <c r="G52" s="90">
        <v>0.05</v>
      </c>
      <c r="H52" s="90">
        <v>7</v>
      </c>
      <c r="I52" s="90">
        <v>85</v>
      </c>
      <c r="J52" s="90"/>
      <c r="K52" s="90">
        <f>PRODUCT(G52:I52,2.4,6.7)</f>
        <v>478.38000000000005</v>
      </c>
      <c r="L52" s="115" t="s">
        <v>138</v>
      </c>
    </row>
    <row r="53" spans="1:28" ht="15.75" x14ac:dyDescent="0.25">
      <c r="B53" s="109" t="s">
        <v>139</v>
      </c>
      <c r="C53" s="9" t="s">
        <v>22</v>
      </c>
      <c r="D53" s="152">
        <v>95995</v>
      </c>
      <c r="E53" s="142" t="s">
        <v>140</v>
      </c>
      <c r="F53" s="9" t="s">
        <v>141</v>
      </c>
      <c r="G53" s="90">
        <v>0.05</v>
      </c>
      <c r="H53" s="90">
        <v>7</v>
      </c>
      <c r="I53" s="90">
        <v>85</v>
      </c>
      <c r="J53" s="90"/>
      <c r="K53" s="90">
        <f>PRODUCT(G53:I53,2.4)</f>
        <v>71.400000000000006</v>
      </c>
      <c r="L53" s="115" t="s">
        <v>142</v>
      </c>
    </row>
    <row r="54" spans="1:28" ht="15.75" x14ac:dyDescent="0.25">
      <c r="B54" s="101" t="s">
        <v>143</v>
      </c>
      <c r="C54" s="212" t="s">
        <v>144</v>
      </c>
      <c r="D54" s="213"/>
      <c r="E54" s="213"/>
      <c r="F54" s="213"/>
      <c r="G54" s="213"/>
      <c r="H54" s="213"/>
      <c r="I54" s="213"/>
      <c r="J54" s="213"/>
      <c r="K54" s="213"/>
      <c r="L54" s="214"/>
    </row>
    <row r="55" spans="1:28" ht="15.75" x14ac:dyDescent="0.25">
      <c r="B55" s="109" t="s">
        <v>145</v>
      </c>
      <c r="C55" s="7" t="s">
        <v>22</v>
      </c>
      <c r="D55" s="9" t="s">
        <v>146</v>
      </c>
      <c r="E55" s="142" t="s">
        <v>147</v>
      </c>
      <c r="F55" s="9" t="s">
        <v>148</v>
      </c>
      <c r="G55" s="114" t="s">
        <v>149</v>
      </c>
      <c r="H55" s="90" t="s">
        <v>150</v>
      </c>
      <c r="I55" s="90"/>
      <c r="J55" s="90">
        <v>3</v>
      </c>
      <c r="K55" s="90">
        <f>3*2*8</f>
        <v>48</v>
      </c>
      <c r="L55" s="103" t="s">
        <v>151</v>
      </c>
    </row>
    <row r="56" spans="1:28" ht="20.25" customHeight="1" x14ac:dyDescent="0.25">
      <c r="B56" s="109" t="s">
        <v>152</v>
      </c>
      <c r="C56" s="7" t="s">
        <v>22</v>
      </c>
      <c r="D56" s="9" t="s">
        <v>153</v>
      </c>
      <c r="E56" s="142" t="s">
        <v>154</v>
      </c>
      <c r="F56" s="9" t="s">
        <v>24</v>
      </c>
      <c r="G56" s="6"/>
      <c r="H56" s="4">
        <v>8</v>
      </c>
      <c r="I56" s="4">
        <v>232.7</v>
      </c>
      <c r="J56" s="4"/>
      <c r="K56" s="90">
        <f>H56*I56</f>
        <v>1861.6</v>
      </c>
      <c r="L56" s="102" t="s">
        <v>155</v>
      </c>
    </row>
    <row r="57" spans="1:28" ht="47.25" x14ac:dyDescent="0.25">
      <c r="B57" s="109" t="s">
        <v>156</v>
      </c>
      <c r="C57" s="7" t="s">
        <v>22</v>
      </c>
      <c r="D57" s="9" t="s">
        <v>157</v>
      </c>
      <c r="E57" s="142" t="s">
        <v>158</v>
      </c>
      <c r="F57" s="2" t="s">
        <v>32</v>
      </c>
      <c r="G57" s="119">
        <v>0.1</v>
      </c>
      <c r="H57" s="4">
        <v>8</v>
      </c>
      <c r="I57" s="4">
        <v>232.7</v>
      </c>
      <c r="J57" s="90"/>
      <c r="K57" s="90">
        <f>PRODUCT(G57:I57,7.1)</f>
        <v>1321.7359999999999</v>
      </c>
      <c r="L57" s="103" t="s">
        <v>159</v>
      </c>
    </row>
    <row r="58" spans="1:28" x14ac:dyDescent="0.25">
      <c r="B58" s="92"/>
      <c r="D58" s="106"/>
      <c r="E58" s="199"/>
      <c r="F58" s="199"/>
      <c r="G58" s="199"/>
      <c r="H58" s="199"/>
      <c r="I58" s="78"/>
      <c r="J58" s="78"/>
      <c r="K58" s="78"/>
      <c r="L58" s="93"/>
    </row>
    <row r="59" spans="1:28" x14ac:dyDescent="0.25">
      <c r="B59" s="92"/>
      <c r="D59" s="106"/>
      <c r="E59" s="199"/>
      <c r="F59" s="199"/>
      <c r="G59" s="199"/>
      <c r="H59" s="199"/>
      <c r="I59" s="78"/>
      <c r="J59" s="78"/>
      <c r="K59" s="78"/>
      <c r="L59" s="93"/>
    </row>
    <row r="60" spans="1:28" x14ac:dyDescent="0.25">
      <c r="B60" s="92"/>
      <c r="D60" s="106"/>
      <c r="E60" s="199"/>
      <c r="F60" s="199"/>
      <c r="G60" s="199"/>
      <c r="H60" s="199"/>
      <c r="I60" s="78"/>
      <c r="J60" s="78"/>
      <c r="K60" s="78"/>
      <c r="L60" s="93"/>
    </row>
    <row r="61" spans="1:28" x14ac:dyDescent="0.25">
      <c r="B61" s="92"/>
      <c r="D61" s="106"/>
      <c r="E61" s="199"/>
      <c r="F61" s="199"/>
      <c r="G61" s="199"/>
      <c r="H61" s="199"/>
      <c r="I61" s="78"/>
      <c r="J61" s="78"/>
      <c r="K61" s="78"/>
      <c r="L61" s="93"/>
    </row>
    <row r="62" spans="1:28" x14ac:dyDescent="0.25">
      <c r="B62" s="92"/>
      <c r="D62" s="106"/>
      <c r="E62" s="11"/>
      <c r="F62" s="11"/>
      <c r="G62" s="11"/>
      <c r="H62" s="11"/>
      <c r="I62" s="11"/>
      <c r="J62" s="11"/>
      <c r="L62" s="93"/>
    </row>
    <row r="63" spans="1:28" x14ac:dyDescent="0.25">
      <c r="B63" s="240" t="s">
        <v>160</v>
      </c>
      <c r="C63" s="241"/>
      <c r="D63" s="241"/>
      <c r="E63" s="241"/>
      <c r="F63" s="241"/>
      <c r="G63" s="241"/>
      <c r="H63" s="241"/>
      <c r="I63" s="241"/>
      <c r="J63" s="241"/>
      <c r="K63" s="241"/>
      <c r="L63" s="242"/>
    </row>
    <row r="64" spans="1:28" x14ac:dyDescent="0.25">
      <c r="B64" s="243"/>
      <c r="C64" s="244"/>
      <c r="D64" s="244"/>
      <c r="E64" s="244"/>
      <c r="F64" s="244"/>
      <c r="G64" s="244"/>
      <c r="H64" s="244"/>
      <c r="I64" s="244"/>
      <c r="J64" s="244"/>
      <c r="K64" s="244"/>
      <c r="L64" s="245"/>
    </row>
    <row r="65" spans="2:12" x14ac:dyDescent="0.25">
      <c r="B65" s="240" t="s">
        <v>161</v>
      </c>
      <c r="C65" s="241"/>
      <c r="D65" s="241"/>
      <c r="E65" s="241"/>
      <c r="F65" s="241"/>
      <c r="G65" s="241"/>
      <c r="H65" s="241"/>
      <c r="I65" s="241"/>
      <c r="J65" s="241"/>
      <c r="K65" s="241"/>
      <c r="L65" s="242"/>
    </row>
    <row r="66" spans="2:12" x14ac:dyDescent="0.25">
      <c r="B66" s="240" t="s">
        <v>162</v>
      </c>
      <c r="C66" s="241"/>
      <c r="D66" s="241"/>
      <c r="E66" s="241"/>
      <c r="F66" s="241"/>
      <c r="G66" s="241"/>
      <c r="H66" s="241"/>
      <c r="I66" s="241"/>
      <c r="J66" s="241"/>
      <c r="K66" s="241"/>
      <c r="L66" s="242"/>
    </row>
    <row r="67" spans="2:12" x14ac:dyDescent="0.25">
      <c r="B67" s="240" t="s">
        <v>163</v>
      </c>
      <c r="C67" s="241"/>
      <c r="D67" s="241"/>
      <c r="E67" s="241"/>
      <c r="F67" s="241"/>
      <c r="G67" s="241"/>
      <c r="H67" s="241"/>
      <c r="I67" s="241"/>
      <c r="J67" s="241"/>
      <c r="K67" s="241"/>
      <c r="L67" s="242"/>
    </row>
    <row r="68" spans="2:12" x14ac:dyDescent="0.25">
      <c r="B68" s="92"/>
      <c r="D68" s="106"/>
      <c r="E68" s="11"/>
      <c r="F68" s="11"/>
      <c r="G68" s="11"/>
      <c r="H68" s="11"/>
      <c r="I68" s="11"/>
      <c r="J68" s="11"/>
      <c r="K68" s="11"/>
      <c r="L68" s="94"/>
    </row>
    <row r="69" spans="2:12" x14ac:dyDescent="0.25">
      <c r="B69" s="92"/>
      <c r="D69" s="106"/>
      <c r="E69" s="78"/>
      <c r="F69" s="78"/>
      <c r="G69" s="78"/>
      <c r="H69" s="78"/>
      <c r="I69" s="78"/>
      <c r="J69" s="78"/>
      <c r="K69" s="11"/>
      <c r="L69" s="94"/>
    </row>
    <row r="70" spans="2:12" x14ac:dyDescent="0.25">
      <c r="B70" s="95"/>
      <c r="C70" s="96"/>
      <c r="D70" s="97"/>
      <c r="E70" s="98"/>
      <c r="F70" s="98"/>
      <c r="G70" s="98"/>
      <c r="H70" s="98"/>
      <c r="I70" s="98"/>
      <c r="J70" s="98"/>
      <c r="K70" s="99"/>
      <c r="L70" s="100"/>
    </row>
  </sheetData>
  <mergeCells count="28">
    <mergeCell ref="B66:L66"/>
    <mergeCell ref="B67:L67"/>
    <mergeCell ref="B63:L63"/>
    <mergeCell ref="B64:L64"/>
    <mergeCell ref="B65:L65"/>
    <mergeCell ref="C54:L54"/>
    <mergeCell ref="B2:D6"/>
    <mergeCell ref="B9:L9"/>
    <mergeCell ref="C10:L10"/>
    <mergeCell ref="L7:L8"/>
    <mergeCell ref="B7:B8"/>
    <mergeCell ref="C7:D8"/>
    <mergeCell ref="E7:E8"/>
    <mergeCell ref="F7:F8"/>
    <mergeCell ref="G7:J7"/>
    <mergeCell ref="K7:K8"/>
    <mergeCell ref="L2:L6"/>
    <mergeCell ref="E2:K2"/>
    <mergeCell ref="E3:K3"/>
    <mergeCell ref="H4:K4"/>
    <mergeCell ref="H5:K5"/>
    <mergeCell ref="C37:L37"/>
    <mergeCell ref="C27:L27"/>
    <mergeCell ref="H6:K6"/>
    <mergeCell ref="E4:G4"/>
    <mergeCell ref="E5:G5"/>
    <mergeCell ref="E6:G6"/>
    <mergeCell ref="C15:L15"/>
  </mergeCells>
  <phoneticPr fontId="11" type="noConversion"/>
  <pageMargins left="0.25" right="0.25" top="0.75" bottom="0.75" header="0.3" footer="0.3"/>
  <pageSetup paperSize="9" scale="3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4272C-D199-42F6-A932-947E9426FBAE}">
  <dimension ref="A1:BK49"/>
  <sheetViews>
    <sheetView view="pageBreakPreview" topLeftCell="A35" zoomScale="25" zoomScaleNormal="25" zoomScaleSheetLayoutView="25" workbookViewId="0">
      <selection activeCell="I49" sqref="I49"/>
    </sheetView>
  </sheetViews>
  <sheetFormatPr defaultRowHeight="15" x14ac:dyDescent="0.25"/>
  <cols>
    <col min="1" max="1" width="17.85546875" bestFit="1" customWidth="1"/>
    <col min="7" max="8" width="11.140625" customWidth="1"/>
    <col min="9" max="9" width="12.7109375" customWidth="1"/>
    <col min="10" max="10" width="14.28515625" customWidth="1"/>
    <col min="11" max="11" width="14.7109375" customWidth="1"/>
    <col min="12" max="12" width="14.5703125" customWidth="1"/>
    <col min="13" max="13" width="15.5703125" customWidth="1"/>
    <col min="14" max="14" width="17.140625" customWidth="1"/>
    <col min="15" max="15" width="16.85546875" customWidth="1"/>
    <col min="16" max="16" width="16.28515625" customWidth="1"/>
    <col min="17" max="17" width="17" customWidth="1"/>
    <col min="18" max="18" width="15.5703125" customWidth="1"/>
    <col min="19" max="19" width="17.140625" customWidth="1"/>
    <col min="20" max="20" width="16.5703125" customWidth="1"/>
    <col min="21" max="21" width="16.42578125" customWidth="1"/>
    <col min="22" max="23" width="17.42578125" customWidth="1"/>
    <col min="24" max="24" width="15.85546875" bestFit="1" customWidth="1"/>
    <col min="25" max="25" width="17.5703125" customWidth="1"/>
    <col min="26" max="26" width="16.7109375" customWidth="1"/>
    <col min="27" max="27" width="16.42578125" customWidth="1"/>
    <col min="28" max="28" width="17.42578125" customWidth="1"/>
    <col min="29" max="29" width="17.5703125" customWidth="1"/>
    <col min="30" max="30" width="16.7109375" customWidth="1"/>
    <col min="31" max="31" width="16.42578125" customWidth="1"/>
    <col min="32" max="32" width="17.42578125" customWidth="1"/>
    <col min="33" max="33" width="17.5703125" customWidth="1"/>
    <col min="34" max="34" width="16.7109375" customWidth="1"/>
    <col min="35" max="35" width="16.42578125" customWidth="1"/>
    <col min="36" max="36" width="17.42578125" customWidth="1"/>
    <col min="37" max="37" width="17.5703125" customWidth="1"/>
    <col min="38" max="38" width="16.7109375" customWidth="1"/>
    <col min="39" max="39" width="16.42578125" customWidth="1"/>
    <col min="40" max="40" width="17.42578125" customWidth="1"/>
    <col min="41" max="41" width="17.5703125" customWidth="1"/>
    <col min="42" max="42" width="16.7109375" customWidth="1"/>
    <col min="43" max="43" width="16.42578125" customWidth="1"/>
    <col min="44" max="44" width="17.42578125" customWidth="1"/>
    <col min="45" max="45" width="17.5703125" customWidth="1"/>
    <col min="46" max="46" width="16.7109375" customWidth="1"/>
    <col min="47" max="47" width="16.42578125" customWidth="1"/>
    <col min="48" max="48" width="17.42578125" customWidth="1"/>
    <col min="49" max="49" width="17.5703125" customWidth="1"/>
    <col min="50" max="50" width="16.7109375" customWidth="1"/>
    <col min="51" max="51" width="16.42578125" customWidth="1"/>
    <col min="52" max="52" width="17.42578125" customWidth="1"/>
    <col min="53" max="53" width="17.5703125" customWidth="1"/>
    <col min="54" max="54" width="16.7109375" customWidth="1"/>
    <col min="55" max="55" width="16.42578125" customWidth="1"/>
    <col min="56" max="56" width="17.42578125" customWidth="1"/>
    <col min="57" max="57" width="11.5703125" style="11" bestFit="1" customWidth="1"/>
  </cols>
  <sheetData>
    <row r="1" spans="1:57" ht="15.75" x14ac:dyDescent="0.25">
      <c r="B1" s="304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  <c r="V1" s="305"/>
      <c r="W1" s="305"/>
      <c r="X1" s="305"/>
      <c r="Y1" s="305"/>
      <c r="Z1" s="305"/>
      <c r="AA1" s="305"/>
      <c r="AB1" s="305"/>
      <c r="AC1" s="305"/>
      <c r="AD1" s="305"/>
      <c r="AE1" s="305"/>
      <c r="AF1" s="305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</row>
    <row r="2" spans="1:57" ht="15.75" x14ac:dyDescent="0.25">
      <c r="B2" s="304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  <c r="AC2" s="305"/>
      <c r="AD2" s="305"/>
      <c r="AE2" s="305"/>
      <c r="AF2" s="305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</row>
    <row r="3" spans="1:57" ht="15.75" x14ac:dyDescent="0.25">
      <c r="B3" s="304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</row>
    <row r="4" spans="1:57" s="11" customFormat="1" ht="15.75" customHeight="1" x14ac:dyDescent="0.25">
      <c r="B4" s="12"/>
      <c r="C4" s="13"/>
      <c r="D4" s="13"/>
      <c r="E4" s="306"/>
      <c r="F4" s="306"/>
      <c r="G4" s="306"/>
      <c r="H4" s="306"/>
      <c r="I4" s="307" t="s">
        <v>0</v>
      </c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14"/>
      <c r="AD4" s="14"/>
      <c r="AE4" s="308"/>
      <c r="AF4" s="309"/>
      <c r="AG4" s="307" t="s">
        <v>0</v>
      </c>
      <c r="AH4" s="307"/>
      <c r="AI4" s="307"/>
      <c r="AJ4" s="307"/>
      <c r="AK4" s="307"/>
      <c r="AL4" s="307"/>
      <c r="AM4" s="307"/>
      <c r="AN4" s="307"/>
      <c r="AO4" s="307"/>
      <c r="AP4" s="307"/>
      <c r="AQ4" s="307"/>
      <c r="AR4" s="307"/>
      <c r="AS4" s="307"/>
      <c r="AT4" s="307"/>
      <c r="AU4" s="307"/>
      <c r="AV4" s="307"/>
      <c r="AW4" s="307"/>
      <c r="AX4" s="307"/>
      <c r="AY4" s="307"/>
      <c r="AZ4" s="307"/>
      <c r="BA4" s="302"/>
      <c r="BB4" s="303"/>
      <c r="BC4" s="15"/>
      <c r="BD4" s="16"/>
    </row>
    <row r="5" spans="1:57" ht="15" customHeight="1" x14ac:dyDescent="0.25">
      <c r="B5" s="296"/>
      <c r="C5" s="218"/>
      <c r="D5" s="218"/>
      <c r="E5" s="292"/>
      <c r="F5" s="292"/>
      <c r="G5" s="292"/>
      <c r="H5" s="292"/>
      <c r="I5" s="297" t="s">
        <v>1</v>
      </c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297"/>
      <c r="Z5" s="297"/>
      <c r="AA5" s="297"/>
      <c r="AB5" s="297"/>
      <c r="AC5" s="298"/>
      <c r="AD5" s="299"/>
      <c r="AE5" s="17"/>
      <c r="AF5" s="18"/>
      <c r="AG5" s="297" t="s">
        <v>1</v>
      </c>
      <c r="AH5" s="297"/>
      <c r="AI5" s="297"/>
      <c r="AJ5" s="297"/>
      <c r="AK5" s="297"/>
      <c r="AL5" s="297"/>
      <c r="AM5" s="297"/>
      <c r="AN5" s="297"/>
      <c r="AO5" s="297"/>
      <c r="AP5" s="297"/>
      <c r="AQ5" s="297"/>
      <c r="AR5" s="297"/>
      <c r="AS5" s="297"/>
      <c r="AT5" s="297"/>
      <c r="AU5" s="297"/>
      <c r="AV5" s="297"/>
      <c r="AW5" s="297"/>
      <c r="AX5" s="297"/>
      <c r="AY5" s="297"/>
      <c r="AZ5" s="297"/>
      <c r="BA5" s="300"/>
      <c r="BB5" s="301"/>
      <c r="BC5" s="17"/>
      <c r="BD5" s="18"/>
      <c r="BE5"/>
    </row>
    <row r="6" spans="1:57" ht="15" customHeight="1" x14ac:dyDescent="0.25">
      <c r="B6" s="296"/>
      <c r="C6" s="218"/>
      <c r="D6" s="218"/>
      <c r="E6" s="292"/>
      <c r="F6" s="292"/>
      <c r="G6" s="292"/>
      <c r="H6" s="292"/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  <c r="T6" s="295"/>
      <c r="U6" s="295"/>
      <c r="V6" s="295"/>
      <c r="W6" s="295"/>
      <c r="X6" s="295"/>
      <c r="Y6" s="295"/>
      <c r="Z6" s="295"/>
      <c r="AA6" s="295"/>
      <c r="AB6" s="295"/>
      <c r="AC6" s="300"/>
      <c r="AD6" s="301"/>
      <c r="AE6" s="17"/>
      <c r="AF6" s="18"/>
      <c r="AG6" s="295"/>
      <c r="AH6" s="295"/>
      <c r="AI6" s="295"/>
      <c r="AJ6" s="295"/>
      <c r="AK6" s="295"/>
      <c r="AL6" s="295"/>
      <c r="AM6" s="295"/>
      <c r="AN6" s="295"/>
      <c r="AO6" s="295"/>
      <c r="AP6" s="295"/>
      <c r="AQ6" s="295"/>
      <c r="AR6" s="295"/>
      <c r="AS6" s="295"/>
      <c r="AT6" s="295"/>
      <c r="AU6" s="295"/>
      <c r="AV6" s="295"/>
      <c r="AW6" s="295"/>
      <c r="AX6" s="295"/>
      <c r="AY6" s="295"/>
      <c r="AZ6" s="295"/>
      <c r="BA6" s="300"/>
      <c r="BB6" s="301"/>
      <c r="BC6" s="17"/>
      <c r="BD6" s="18"/>
      <c r="BE6"/>
    </row>
    <row r="7" spans="1:57" x14ac:dyDescent="0.25">
      <c r="B7" s="296"/>
      <c r="C7" s="218"/>
      <c r="D7" s="218"/>
      <c r="E7" s="292"/>
      <c r="F7" s="292"/>
      <c r="G7" s="292"/>
      <c r="H7" s="292"/>
      <c r="I7" s="295" t="s">
        <v>164</v>
      </c>
      <c r="J7" s="295"/>
      <c r="K7" s="295"/>
      <c r="L7" s="295"/>
      <c r="M7" s="295"/>
      <c r="N7" s="295"/>
      <c r="O7" s="295"/>
      <c r="P7" s="295"/>
      <c r="Q7" s="295"/>
      <c r="R7" s="295"/>
      <c r="S7" s="295"/>
      <c r="T7" s="295"/>
      <c r="U7" s="295"/>
      <c r="V7" s="295"/>
      <c r="W7" s="295"/>
      <c r="X7" s="295"/>
      <c r="Y7" s="295"/>
      <c r="Z7" s="295"/>
      <c r="AA7" s="295"/>
      <c r="AB7" s="295"/>
      <c r="AC7" s="208" t="s">
        <v>3</v>
      </c>
      <c r="AD7" s="291"/>
      <c r="AE7" s="17"/>
      <c r="AF7" s="18"/>
      <c r="AG7" s="295" t="s">
        <v>164</v>
      </c>
      <c r="AH7" s="295"/>
      <c r="AI7" s="295"/>
      <c r="AJ7" s="295"/>
      <c r="AK7" s="295"/>
      <c r="AL7" s="295"/>
      <c r="AM7" s="295"/>
      <c r="AN7" s="295"/>
      <c r="AO7" s="295"/>
      <c r="AP7" s="295"/>
      <c r="AQ7" s="295"/>
      <c r="AR7" s="295"/>
      <c r="AS7" s="295"/>
      <c r="AT7" s="295"/>
      <c r="AU7" s="295"/>
      <c r="AV7" s="295"/>
      <c r="AW7" s="295"/>
      <c r="AX7" s="295"/>
      <c r="AY7" s="295"/>
      <c r="AZ7" s="295"/>
      <c r="BA7" s="208" t="s">
        <v>3</v>
      </c>
      <c r="BB7" s="291"/>
      <c r="BC7" s="17"/>
      <c r="BD7" s="18"/>
      <c r="BE7"/>
    </row>
    <row r="8" spans="1:57" x14ac:dyDescent="0.25">
      <c r="B8" s="296"/>
      <c r="C8" s="218"/>
      <c r="D8" s="218"/>
      <c r="E8" s="292"/>
      <c r="F8" s="292"/>
      <c r="G8" s="292"/>
      <c r="H8" s="292"/>
      <c r="I8" s="295" t="s">
        <v>165</v>
      </c>
      <c r="J8" s="295"/>
      <c r="K8" s="295"/>
      <c r="L8" s="295"/>
      <c r="M8" s="295"/>
      <c r="N8" s="295"/>
      <c r="O8" s="295"/>
      <c r="P8" s="295"/>
      <c r="Q8" s="295"/>
      <c r="R8" s="295"/>
      <c r="S8" s="295"/>
      <c r="T8" s="295"/>
      <c r="U8" s="295"/>
      <c r="V8" s="295"/>
      <c r="W8" s="295"/>
      <c r="X8" s="295"/>
      <c r="Y8" s="295"/>
      <c r="Z8" s="295"/>
      <c r="AA8" s="295"/>
      <c r="AB8" s="295"/>
      <c r="AC8" s="208" t="s">
        <v>166</v>
      </c>
      <c r="AD8" s="291"/>
      <c r="AE8" s="17"/>
      <c r="AF8" s="18"/>
      <c r="AG8" s="295" t="s">
        <v>165</v>
      </c>
      <c r="AH8" s="295"/>
      <c r="AI8" s="295"/>
      <c r="AJ8" s="295"/>
      <c r="AK8" s="295"/>
      <c r="AL8" s="295"/>
      <c r="AM8" s="295"/>
      <c r="AN8" s="295"/>
      <c r="AO8" s="295"/>
      <c r="AP8" s="295"/>
      <c r="AQ8" s="295"/>
      <c r="AR8" s="295"/>
      <c r="AS8" s="295"/>
      <c r="AT8" s="295"/>
      <c r="AU8" s="295"/>
      <c r="AV8" s="295"/>
      <c r="AW8" s="295"/>
      <c r="AX8" s="295"/>
      <c r="AY8" s="295"/>
      <c r="AZ8" s="295"/>
      <c r="BA8" s="208" t="s">
        <v>166</v>
      </c>
      <c r="BB8" s="291"/>
      <c r="BC8" s="17"/>
      <c r="BD8" s="18"/>
      <c r="BE8"/>
    </row>
    <row r="9" spans="1:57" x14ac:dyDescent="0.25">
      <c r="B9" s="296"/>
      <c r="C9" s="218"/>
      <c r="D9" s="218"/>
      <c r="E9" s="292"/>
      <c r="F9" s="292"/>
      <c r="G9" s="292"/>
      <c r="H9" s="292"/>
      <c r="I9" s="293"/>
      <c r="J9" s="293"/>
      <c r="K9" s="293"/>
      <c r="L9" s="293"/>
      <c r="M9" s="293"/>
      <c r="N9" s="293"/>
      <c r="O9" s="293"/>
      <c r="P9" s="293"/>
      <c r="Q9" s="293"/>
      <c r="R9" s="293"/>
      <c r="S9" s="293"/>
      <c r="T9" s="293"/>
      <c r="U9" s="293"/>
      <c r="V9" s="293"/>
      <c r="W9" s="293"/>
      <c r="X9" s="293"/>
      <c r="Y9" s="293"/>
      <c r="Z9" s="293"/>
      <c r="AA9" s="293"/>
      <c r="AB9" s="293"/>
      <c r="AC9" s="294">
        <v>45839</v>
      </c>
      <c r="AD9" s="291"/>
      <c r="AE9" s="19"/>
      <c r="AF9" s="20"/>
      <c r="AG9" s="293"/>
      <c r="AH9" s="293"/>
      <c r="AI9" s="293"/>
      <c r="AJ9" s="293"/>
      <c r="AK9" s="293"/>
      <c r="AL9" s="293"/>
      <c r="AM9" s="293"/>
      <c r="AN9" s="293"/>
      <c r="AO9" s="293"/>
      <c r="AP9" s="293"/>
      <c r="AQ9" s="293"/>
      <c r="AR9" s="293"/>
      <c r="AS9" s="293"/>
      <c r="AT9" s="293"/>
      <c r="AU9" s="293"/>
      <c r="AV9" s="293"/>
      <c r="AW9" s="293"/>
      <c r="AX9" s="293"/>
      <c r="AY9" s="293"/>
      <c r="AZ9" s="293"/>
      <c r="BA9" s="294">
        <v>45839</v>
      </c>
      <c r="BB9" s="291"/>
      <c r="BC9" s="19"/>
      <c r="BD9" s="20"/>
      <c r="BE9"/>
    </row>
    <row r="10" spans="1:57" ht="29.25" customHeight="1" x14ac:dyDescent="0.25">
      <c r="B10" s="21"/>
      <c r="C10" s="22"/>
      <c r="D10" s="22"/>
      <c r="E10" s="277" t="s">
        <v>167</v>
      </c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3"/>
      <c r="Z10" s="23"/>
      <c r="AA10" s="23"/>
      <c r="AB10" s="23"/>
      <c r="AC10" s="22"/>
      <c r="AD10" s="22"/>
      <c r="AE10" s="22"/>
      <c r="AF10" s="24"/>
      <c r="AG10" s="278" t="s">
        <v>167</v>
      </c>
      <c r="AH10" s="278"/>
      <c r="AI10" s="278"/>
      <c r="AJ10" s="278"/>
      <c r="AK10" s="278"/>
      <c r="AL10" s="278"/>
      <c r="AM10" s="278"/>
      <c r="AN10" s="278"/>
      <c r="AO10" s="278"/>
      <c r="AP10" s="278"/>
      <c r="AQ10" s="278"/>
      <c r="AR10" s="278"/>
      <c r="AS10" s="278"/>
      <c r="AT10" s="278"/>
      <c r="AU10" s="278"/>
      <c r="AV10" s="278"/>
      <c r="AW10" s="278"/>
      <c r="AX10" s="278"/>
      <c r="AY10" s="278"/>
      <c r="AZ10" s="278"/>
      <c r="BA10" s="278"/>
      <c r="BB10" s="278"/>
      <c r="BC10" s="278"/>
      <c r="BD10" s="279"/>
      <c r="BE10"/>
    </row>
    <row r="11" spans="1:57" ht="18.75" x14ac:dyDescent="0.3">
      <c r="B11" s="280" t="s">
        <v>8</v>
      </c>
      <c r="C11" s="282" t="s">
        <v>168</v>
      </c>
      <c r="D11" s="283"/>
      <c r="E11" s="283"/>
      <c r="F11" s="283"/>
      <c r="G11" s="283"/>
      <c r="H11" s="284"/>
      <c r="I11" s="288" t="s">
        <v>169</v>
      </c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5"/>
      <c r="AD11" s="25"/>
      <c r="AE11" s="25"/>
      <c r="AF11" s="26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6"/>
    </row>
    <row r="12" spans="1:57" ht="15.75" x14ac:dyDescent="0.25">
      <c r="B12" s="281"/>
      <c r="C12" s="285"/>
      <c r="D12" s="286"/>
      <c r="E12" s="286"/>
      <c r="F12" s="286"/>
      <c r="G12" s="286"/>
      <c r="H12" s="287"/>
      <c r="I12" s="276" t="s">
        <v>170</v>
      </c>
      <c r="J12" s="276"/>
      <c r="K12" s="276"/>
      <c r="L12" s="276"/>
      <c r="M12" s="276" t="s">
        <v>171</v>
      </c>
      <c r="N12" s="276"/>
      <c r="O12" s="276"/>
      <c r="P12" s="276"/>
      <c r="Q12" s="276" t="s">
        <v>172</v>
      </c>
      <c r="R12" s="276"/>
      <c r="S12" s="276"/>
      <c r="T12" s="276"/>
      <c r="U12" s="276" t="s">
        <v>173</v>
      </c>
      <c r="V12" s="276"/>
      <c r="W12" s="276"/>
      <c r="X12" s="276"/>
      <c r="Y12" s="276" t="s">
        <v>174</v>
      </c>
      <c r="Z12" s="276"/>
      <c r="AA12" s="276"/>
      <c r="AB12" s="276"/>
      <c r="AC12" s="290" t="s">
        <v>175</v>
      </c>
      <c r="AD12" s="276"/>
      <c r="AE12" s="276"/>
      <c r="AF12" s="289"/>
      <c r="AG12" s="276" t="s">
        <v>176</v>
      </c>
      <c r="AH12" s="276"/>
      <c r="AI12" s="276"/>
      <c r="AJ12" s="276"/>
      <c r="AK12" s="276" t="s">
        <v>177</v>
      </c>
      <c r="AL12" s="276"/>
      <c r="AM12" s="276"/>
      <c r="AN12" s="276"/>
      <c r="AO12" s="276" t="s">
        <v>178</v>
      </c>
      <c r="AP12" s="276"/>
      <c r="AQ12" s="276"/>
      <c r="AR12" s="276"/>
      <c r="AS12" s="276" t="s">
        <v>179</v>
      </c>
      <c r="AT12" s="276"/>
      <c r="AU12" s="276"/>
      <c r="AV12" s="276"/>
      <c r="AW12" s="276" t="s">
        <v>180</v>
      </c>
      <c r="AX12" s="276"/>
      <c r="AY12" s="276"/>
      <c r="AZ12" s="276"/>
      <c r="BA12" s="276" t="s">
        <v>181</v>
      </c>
      <c r="BB12" s="276"/>
      <c r="BC12" s="276"/>
      <c r="BD12" s="289"/>
    </row>
    <row r="13" spans="1:57" ht="18" customHeight="1" x14ac:dyDescent="0.25">
      <c r="B13" s="27"/>
      <c r="C13" s="28"/>
      <c r="D13" s="28"/>
      <c r="E13" s="28"/>
      <c r="F13" s="28"/>
      <c r="G13" s="28"/>
      <c r="H13" s="28"/>
      <c r="I13" s="268" t="s">
        <v>182</v>
      </c>
      <c r="J13" s="268"/>
      <c r="K13" s="268"/>
      <c r="L13" s="268"/>
      <c r="M13" s="268" t="s">
        <v>182</v>
      </c>
      <c r="N13" s="268"/>
      <c r="O13" s="268"/>
      <c r="P13" s="268"/>
      <c r="Q13" s="268" t="s">
        <v>182</v>
      </c>
      <c r="R13" s="268"/>
      <c r="S13" s="268"/>
      <c r="T13" s="268"/>
      <c r="U13" s="268" t="s">
        <v>182</v>
      </c>
      <c r="V13" s="268"/>
      <c r="W13" s="268"/>
      <c r="X13" s="268"/>
      <c r="Y13" s="268" t="s">
        <v>182</v>
      </c>
      <c r="Z13" s="268"/>
      <c r="AA13" s="268"/>
      <c r="AB13" s="268"/>
      <c r="AC13" s="274" t="s">
        <v>182</v>
      </c>
      <c r="AD13" s="274"/>
      <c r="AE13" s="274"/>
      <c r="AF13" s="275"/>
      <c r="AG13" s="268" t="s">
        <v>182</v>
      </c>
      <c r="AH13" s="268"/>
      <c r="AI13" s="268"/>
      <c r="AJ13" s="268"/>
      <c r="AK13" s="268" t="s">
        <v>182</v>
      </c>
      <c r="AL13" s="268"/>
      <c r="AM13" s="268"/>
      <c r="AN13" s="268"/>
      <c r="AO13" s="268" t="s">
        <v>182</v>
      </c>
      <c r="AP13" s="268"/>
      <c r="AQ13" s="268"/>
      <c r="AR13" s="268"/>
      <c r="AS13" s="268" t="s">
        <v>182</v>
      </c>
      <c r="AT13" s="268"/>
      <c r="AU13" s="268"/>
      <c r="AV13" s="268"/>
      <c r="AW13" s="268" t="s">
        <v>182</v>
      </c>
      <c r="AX13" s="268"/>
      <c r="AY13" s="268"/>
      <c r="AZ13" s="268"/>
      <c r="BA13" s="268" t="s">
        <v>182</v>
      </c>
      <c r="BB13" s="268"/>
      <c r="BC13" s="268"/>
      <c r="BD13" s="269"/>
    </row>
    <row r="14" spans="1:57" ht="15.75" customHeight="1" x14ac:dyDescent="0.25">
      <c r="B14" s="270" t="s">
        <v>21</v>
      </c>
      <c r="C14" s="272" t="s">
        <v>183</v>
      </c>
      <c r="D14" s="273"/>
      <c r="E14" s="273"/>
      <c r="F14" s="273"/>
      <c r="G14" s="260" t="s">
        <v>184</v>
      </c>
      <c r="H14" s="261"/>
      <c r="I14" s="29">
        <v>1</v>
      </c>
      <c r="J14" s="30"/>
      <c r="K14" s="31"/>
      <c r="L14" s="31"/>
      <c r="M14" s="31"/>
      <c r="N14" s="32"/>
      <c r="O14" s="32"/>
      <c r="P14" s="32"/>
      <c r="Q14" s="31"/>
      <c r="R14" s="32"/>
      <c r="S14" s="32"/>
      <c r="T14" s="32"/>
      <c r="U14" s="31"/>
      <c r="V14" s="32"/>
      <c r="W14" s="32"/>
      <c r="X14" s="32"/>
      <c r="Y14" s="31"/>
      <c r="Z14" s="32"/>
      <c r="AA14" s="32"/>
      <c r="AB14" s="32"/>
      <c r="AC14" s="33"/>
      <c r="AD14" s="34"/>
      <c r="AE14" s="34"/>
      <c r="AF14" s="35"/>
      <c r="AG14" s="31"/>
      <c r="AH14" s="32"/>
      <c r="AI14" s="32"/>
      <c r="AJ14" s="32"/>
      <c r="AK14" s="31"/>
      <c r="AL14" s="32"/>
      <c r="AM14" s="32"/>
      <c r="AN14" s="32"/>
      <c r="AO14" s="31"/>
      <c r="AP14" s="32"/>
      <c r="AQ14" s="32"/>
      <c r="AR14" s="32"/>
      <c r="AS14" s="31"/>
      <c r="AT14" s="32"/>
      <c r="AU14" s="32"/>
      <c r="AV14" s="32"/>
      <c r="AW14" s="31"/>
      <c r="AX14" s="32"/>
      <c r="AY14" s="32"/>
      <c r="AZ14" s="32"/>
      <c r="BA14" s="31"/>
      <c r="BB14" s="32"/>
      <c r="BC14" s="32"/>
      <c r="BD14" s="36"/>
      <c r="BE14" s="37">
        <f>SUM(I14:BD14)</f>
        <v>1</v>
      </c>
    </row>
    <row r="15" spans="1:57" ht="15.75" customHeight="1" x14ac:dyDescent="0.25">
      <c r="A15" s="38" t="s">
        <v>185</v>
      </c>
      <c r="B15" s="250"/>
      <c r="C15" s="254"/>
      <c r="D15" s="255"/>
      <c r="E15" s="255"/>
      <c r="F15" s="255"/>
      <c r="G15" s="260" t="s">
        <v>186</v>
      </c>
      <c r="H15" s="261"/>
      <c r="I15" s="29">
        <v>1</v>
      </c>
      <c r="J15" s="30"/>
      <c r="K15" s="31"/>
      <c r="L15" s="31"/>
      <c r="M15" s="31"/>
      <c r="N15" s="32"/>
      <c r="O15" s="32"/>
      <c r="P15" s="32"/>
      <c r="Q15" s="31"/>
      <c r="R15" s="32"/>
      <c r="S15" s="32"/>
      <c r="T15" s="32"/>
      <c r="U15" s="31"/>
      <c r="V15" s="32"/>
      <c r="W15" s="32"/>
      <c r="X15" s="32"/>
      <c r="Y15" s="31"/>
      <c r="Z15" s="32"/>
      <c r="AA15" s="32"/>
      <c r="AB15" s="32"/>
      <c r="AC15" s="33"/>
      <c r="AD15" s="34"/>
      <c r="AE15" s="34"/>
      <c r="AF15" s="35"/>
      <c r="AG15" s="31"/>
      <c r="AH15" s="32"/>
      <c r="AI15" s="32"/>
      <c r="AJ15" s="32"/>
      <c r="AK15" s="31"/>
      <c r="AL15" s="32"/>
      <c r="AM15" s="32"/>
      <c r="AN15" s="32"/>
      <c r="AO15" s="31"/>
      <c r="AP15" s="32"/>
      <c r="AQ15" s="32"/>
      <c r="AR15" s="32"/>
      <c r="AS15" s="31"/>
      <c r="AT15" s="32"/>
      <c r="AU15" s="32"/>
      <c r="AV15" s="32"/>
      <c r="AW15" s="31"/>
      <c r="AX15" s="32"/>
      <c r="AY15" s="32"/>
      <c r="AZ15" s="32"/>
      <c r="BA15" s="31"/>
      <c r="BB15" s="32"/>
      <c r="BC15" s="32"/>
      <c r="BD15" s="36"/>
      <c r="BE15" s="37"/>
    </row>
    <row r="16" spans="1:57" ht="15.75" customHeight="1" x14ac:dyDescent="0.25">
      <c r="A16" s="39"/>
      <c r="B16" s="250"/>
      <c r="C16" s="254"/>
      <c r="D16" s="255"/>
      <c r="E16" s="255"/>
      <c r="F16" s="255"/>
      <c r="G16" s="262" t="s">
        <v>185</v>
      </c>
      <c r="H16" s="263"/>
      <c r="I16" s="40">
        <f>A16</f>
        <v>0</v>
      </c>
      <c r="J16" s="30"/>
      <c r="K16" s="31"/>
      <c r="L16" s="31"/>
      <c r="M16" s="31"/>
      <c r="N16" s="32"/>
      <c r="O16" s="32"/>
      <c r="P16" s="32"/>
      <c r="Q16" s="31"/>
      <c r="R16" s="32"/>
      <c r="S16" s="32"/>
      <c r="T16" s="32"/>
      <c r="U16" s="31"/>
      <c r="V16" s="32"/>
      <c r="W16" s="32"/>
      <c r="X16" s="32"/>
      <c r="Y16" s="31"/>
      <c r="Z16" s="32"/>
      <c r="AA16" s="32"/>
      <c r="AB16" s="32"/>
      <c r="AC16" s="33"/>
      <c r="AD16" s="34"/>
      <c r="AE16" s="34"/>
      <c r="AF16" s="35"/>
      <c r="AG16" s="31"/>
      <c r="AH16" s="32"/>
      <c r="AI16" s="32"/>
      <c r="AJ16" s="32"/>
      <c r="AK16" s="31"/>
      <c r="AL16" s="32"/>
      <c r="AM16" s="32"/>
      <c r="AN16" s="32"/>
      <c r="AO16" s="31"/>
      <c r="AP16" s="32"/>
      <c r="AQ16" s="32"/>
      <c r="AR16" s="32"/>
      <c r="AS16" s="31"/>
      <c r="AT16" s="32"/>
      <c r="AU16" s="32"/>
      <c r="AV16" s="32"/>
      <c r="AW16" s="31"/>
      <c r="AX16" s="32"/>
      <c r="AY16" s="32"/>
      <c r="AZ16" s="32"/>
      <c r="BA16" s="31"/>
      <c r="BB16" s="32"/>
      <c r="BC16" s="32"/>
      <c r="BD16" s="36"/>
      <c r="BE16" s="37"/>
    </row>
    <row r="17" spans="1:63" ht="18" customHeight="1" x14ac:dyDescent="0.25">
      <c r="B17" s="271"/>
      <c r="C17" s="256"/>
      <c r="D17" s="257"/>
      <c r="E17" s="257"/>
      <c r="F17" s="257"/>
      <c r="G17" s="264" t="s">
        <v>187</v>
      </c>
      <c r="H17" s="265"/>
      <c r="I17" s="40">
        <f>I16</f>
        <v>0</v>
      </c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41"/>
      <c r="AD17" s="42"/>
      <c r="AE17" s="42"/>
      <c r="AF17" s="43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6"/>
      <c r="BE17" s="37"/>
    </row>
    <row r="18" spans="1:63" ht="15.75" customHeight="1" x14ac:dyDescent="0.25">
      <c r="B18" s="250" t="s">
        <v>26</v>
      </c>
      <c r="C18" s="252" t="s">
        <v>188</v>
      </c>
      <c r="D18" s="253"/>
      <c r="E18" s="253"/>
      <c r="F18" s="253"/>
      <c r="G18" s="258" t="s">
        <v>184</v>
      </c>
      <c r="H18" s="259"/>
      <c r="I18" s="29"/>
      <c r="J18" s="44">
        <v>4.4999999999999998E-2</v>
      </c>
      <c r="K18" s="44">
        <v>6.5000000000000002E-2</v>
      </c>
      <c r="L18" s="44">
        <v>6.5000000000000002E-2</v>
      </c>
      <c r="M18" s="44">
        <v>6.5000000000000002E-2</v>
      </c>
      <c r="N18" s="44">
        <v>6.5000000000000002E-2</v>
      </c>
      <c r="O18" s="44">
        <v>6.5000000000000002E-2</v>
      </c>
      <c r="P18" s="44">
        <v>6.5000000000000002E-2</v>
      </c>
      <c r="Q18" s="44">
        <v>6.5000000000000002E-2</v>
      </c>
      <c r="R18" s="44">
        <v>6.5000000000000002E-2</v>
      </c>
      <c r="S18" s="44">
        <v>6.5000000000000002E-2</v>
      </c>
      <c r="T18" s="44">
        <v>6.5000000000000002E-2</v>
      </c>
      <c r="U18" s="44">
        <v>6.5000000000000002E-2</v>
      </c>
      <c r="V18" s="44">
        <v>6.5000000000000002E-2</v>
      </c>
      <c r="W18" s="44">
        <v>6.5000000000000002E-2</v>
      </c>
      <c r="X18" s="44">
        <v>6.5000000000000002E-2</v>
      </c>
      <c r="Y18" s="44">
        <v>4.4999999999999998E-2</v>
      </c>
      <c r="Z18" s="32"/>
      <c r="AA18" s="32"/>
      <c r="AB18" s="32"/>
      <c r="AC18" s="45">
        <v>4.4999999999999998E-2</v>
      </c>
      <c r="AD18" s="46"/>
      <c r="AE18" s="46"/>
      <c r="AF18" s="47"/>
      <c r="AG18" s="44">
        <v>4.4999999999999998E-2</v>
      </c>
      <c r="AH18" s="32"/>
      <c r="AI18" s="32"/>
      <c r="AJ18" s="32"/>
      <c r="AK18" s="44">
        <v>4.4999999999999998E-2</v>
      </c>
      <c r="AL18" s="32"/>
      <c r="AM18" s="32"/>
      <c r="AN18" s="32"/>
      <c r="AO18" s="44">
        <v>4.4999999999999998E-2</v>
      </c>
      <c r="AP18" s="32"/>
      <c r="AQ18" s="32"/>
      <c r="AR18" s="32"/>
      <c r="AS18" s="44">
        <v>4.4999999999999998E-2</v>
      </c>
      <c r="AT18" s="32"/>
      <c r="AU18" s="32"/>
      <c r="AV18" s="32"/>
      <c r="AW18" s="44">
        <v>4.4999999999999998E-2</v>
      </c>
      <c r="AX18" s="32"/>
      <c r="AY18" s="32"/>
      <c r="AZ18" s="32"/>
      <c r="BA18" s="44">
        <v>4.4999999999999998E-2</v>
      </c>
      <c r="BB18" s="32"/>
      <c r="BC18" s="32"/>
      <c r="BD18" s="36"/>
      <c r="BE18" s="37">
        <f>SUM(I18:BD18)</f>
        <v>1.3149999999999993</v>
      </c>
    </row>
    <row r="19" spans="1:63" ht="15.75" customHeight="1" x14ac:dyDescent="0.25">
      <c r="A19" s="38" t="s">
        <v>185</v>
      </c>
      <c r="B19" s="250"/>
      <c r="C19" s="254"/>
      <c r="D19" s="255"/>
      <c r="E19" s="255"/>
      <c r="F19" s="255"/>
      <c r="G19" s="260" t="s">
        <v>186</v>
      </c>
      <c r="H19" s="261"/>
      <c r="I19" s="29"/>
      <c r="J19" s="44">
        <f>J18</f>
        <v>4.4999999999999998E-2</v>
      </c>
      <c r="K19" s="44">
        <f>J19+K18</f>
        <v>0.11</v>
      </c>
      <c r="L19" s="44">
        <f t="shared" ref="L19:Y19" si="0">K19+L18</f>
        <v>0.17499999999999999</v>
      </c>
      <c r="M19" s="44">
        <f t="shared" si="0"/>
        <v>0.24</v>
      </c>
      <c r="N19" s="44">
        <f t="shared" si="0"/>
        <v>0.30499999999999999</v>
      </c>
      <c r="O19" s="44">
        <f t="shared" si="0"/>
        <v>0.37</v>
      </c>
      <c r="P19" s="44">
        <f t="shared" si="0"/>
        <v>0.435</v>
      </c>
      <c r="Q19" s="44">
        <f t="shared" si="0"/>
        <v>0.5</v>
      </c>
      <c r="R19" s="44">
        <f t="shared" si="0"/>
        <v>0.56499999999999995</v>
      </c>
      <c r="S19" s="44">
        <f t="shared" si="0"/>
        <v>0.62999999999999989</v>
      </c>
      <c r="T19" s="44">
        <f t="shared" si="0"/>
        <v>0.69499999999999984</v>
      </c>
      <c r="U19" s="44">
        <f t="shared" si="0"/>
        <v>0.75999999999999979</v>
      </c>
      <c r="V19" s="44">
        <f t="shared" si="0"/>
        <v>0.82499999999999973</v>
      </c>
      <c r="W19" s="44">
        <f t="shared" si="0"/>
        <v>0.88999999999999968</v>
      </c>
      <c r="X19" s="44">
        <f t="shared" si="0"/>
        <v>0.95499999999999963</v>
      </c>
      <c r="Y19" s="44">
        <f t="shared" si="0"/>
        <v>0.99999999999999967</v>
      </c>
      <c r="Z19" s="32"/>
      <c r="AA19" s="32"/>
      <c r="AB19" s="32"/>
      <c r="AC19" s="48">
        <f t="shared" ref="AC19" si="1">AB19+AC18</f>
        <v>4.4999999999999998E-2</v>
      </c>
      <c r="AD19" s="34"/>
      <c r="AE19" s="34"/>
      <c r="AF19" s="36"/>
      <c r="AG19" s="44">
        <f t="shared" ref="AG19" si="2">AF19+AG18</f>
        <v>4.4999999999999998E-2</v>
      </c>
      <c r="AH19" s="32"/>
      <c r="AI19" s="32"/>
      <c r="AJ19" s="32"/>
      <c r="AK19" s="44">
        <f t="shared" ref="AK19" si="3">AJ19+AK18</f>
        <v>4.4999999999999998E-2</v>
      </c>
      <c r="AL19" s="32"/>
      <c r="AM19" s="32"/>
      <c r="AN19" s="32"/>
      <c r="AO19" s="44">
        <f t="shared" ref="AO19" si="4">AN19+AO18</f>
        <v>4.4999999999999998E-2</v>
      </c>
      <c r="AP19" s="32"/>
      <c r="AQ19" s="32"/>
      <c r="AR19" s="32"/>
      <c r="AS19" s="44">
        <f t="shared" ref="AS19" si="5">AR19+AS18</f>
        <v>4.4999999999999998E-2</v>
      </c>
      <c r="AT19" s="32"/>
      <c r="AU19" s="32"/>
      <c r="AV19" s="32"/>
      <c r="AW19" s="44">
        <f t="shared" ref="AW19" si="6">AV19+AW18</f>
        <v>4.4999999999999998E-2</v>
      </c>
      <c r="AX19" s="32"/>
      <c r="AY19" s="32"/>
      <c r="AZ19" s="32"/>
      <c r="BA19" s="44">
        <f t="shared" ref="BA19" si="7">AZ19+BA18</f>
        <v>4.4999999999999998E-2</v>
      </c>
      <c r="BB19" s="32"/>
      <c r="BC19" s="32"/>
      <c r="BD19" s="36"/>
      <c r="BE19" s="37"/>
    </row>
    <row r="20" spans="1:63" ht="15.75" customHeight="1" x14ac:dyDescent="0.25">
      <c r="A20" s="39"/>
      <c r="B20" s="250"/>
      <c r="C20" s="254"/>
      <c r="D20" s="255"/>
      <c r="E20" s="255"/>
      <c r="F20" s="255"/>
      <c r="G20" s="262" t="s">
        <v>185</v>
      </c>
      <c r="H20" s="263"/>
      <c r="I20" s="29"/>
      <c r="J20" s="40">
        <f>J18*$A$20</f>
        <v>0</v>
      </c>
      <c r="K20" s="40">
        <f t="shared" ref="K20:Y20" si="8">K18*$A$20</f>
        <v>0</v>
      </c>
      <c r="L20" s="40">
        <f t="shared" si="8"/>
        <v>0</v>
      </c>
      <c r="M20" s="40">
        <f t="shared" si="8"/>
        <v>0</v>
      </c>
      <c r="N20" s="40">
        <f t="shared" si="8"/>
        <v>0</v>
      </c>
      <c r="O20" s="40">
        <f t="shared" si="8"/>
        <v>0</v>
      </c>
      <c r="P20" s="40">
        <f t="shared" si="8"/>
        <v>0</v>
      </c>
      <c r="Q20" s="40">
        <f t="shared" si="8"/>
        <v>0</v>
      </c>
      <c r="R20" s="40">
        <f t="shared" si="8"/>
        <v>0</v>
      </c>
      <c r="S20" s="40">
        <f t="shared" si="8"/>
        <v>0</v>
      </c>
      <c r="T20" s="40">
        <f t="shared" si="8"/>
        <v>0</v>
      </c>
      <c r="U20" s="40">
        <f t="shared" si="8"/>
        <v>0</v>
      </c>
      <c r="V20" s="40">
        <f t="shared" si="8"/>
        <v>0</v>
      </c>
      <c r="W20" s="40">
        <f t="shared" si="8"/>
        <v>0</v>
      </c>
      <c r="X20" s="40">
        <f t="shared" si="8"/>
        <v>0</v>
      </c>
      <c r="Y20" s="40">
        <f t="shared" si="8"/>
        <v>0</v>
      </c>
      <c r="Z20" s="32"/>
      <c r="AA20" s="32"/>
      <c r="AB20" s="32"/>
      <c r="AC20" s="49">
        <f t="shared" ref="AC20" si="9">AC18*$A$20</f>
        <v>0</v>
      </c>
      <c r="AD20" s="34"/>
      <c r="AE20" s="34"/>
      <c r="AF20" s="36"/>
      <c r="AG20" s="40">
        <f t="shared" ref="AG20" si="10">AG18*$A$20</f>
        <v>0</v>
      </c>
      <c r="AH20" s="32"/>
      <c r="AI20" s="32"/>
      <c r="AJ20" s="32"/>
      <c r="AK20" s="40">
        <f t="shared" ref="AK20" si="11">AK18*$A$20</f>
        <v>0</v>
      </c>
      <c r="AL20" s="32"/>
      <c r="AM20" s="32"/>
      <c r="AN20" s="32"/>
      <c r="AO20" s="40">
        <f t="shared" ref="AO20" si="12">AO18*$A$20</f>
        <v>0</v>
      </c>
      <c r="AP20" s="32"/>
      <c r="AQ20" s="32"/>
      <c r="AR20" s="32"/>
      <c r="AS20" s="40">
        <f t="shared" ref="AS20" si="13">AS18*$A$20</f>
        <v>0</v>
      </c>
      <c r="AT20" s="32"/>
      <c r="AU20" s="32"/>
      <c r="AV20" s="32"/>
      <c r="AW20" s="40">
        <f t="shared" ref="AW20" si="14">AW18*$A$20</f>
        <v>0</v>
      </c>
      <c r="AX20" s="32"/>
      <c r="AY20" s="32"/>
      <c r="AZ20" s="32"/>
      <c r="BA20" s="40">
        <f t="shared" ref="BA20" si="15">BA18*$A$20</f>
        <v>0</v>
      </c>
      <c r="BB20" s="32"/>
      <c r="BC20" s="32"/>
      <c r="BD20" s="36"/>
      <c r="BE20" s="37"/>
    </row>
    <row r="21" spans="1:63" ht="18" customHeight="1" x14ac:dyDescent="0.25">
      <c r="B21" s="251"/>
      <c r="C21" s="256"/>
      <c r="D21" s="257"/>
      <c r="E21" s="257"/>
      <c r="F21" s="257"/>
      <c r="G21" s="264" t="s">
        <v>187</v>
      </c>
      <c r="H21" s="265"/>
      <c r="I21" s="50"/>
      <c r="J21" s="51">
        <f>I21+J20</f>
        <v>0</v>
      </c>
      <c r="K21" s="51">
        <f>J21+K20</f>
        <v>0</v>
      </c>
      <c r="L21" s="51">
        <f t="shared" ref="L21:Y21" si="16">K21+L20</f>
        <v>0</v>
      </c>
      <c r="M21" s="51">
        <f t="shared" si="16"/>
        <v>0</v>
      </c>
      <c r="N21" s="51">
        <f t="shared" si="16"/>
        <v>0</v>
      </c>
      <c r="O21" s="51">
        <f t="shared" si="16"/>
        <v>0</v>
      </c>
      <c r="P21" s="51">
        <f t="shared" si="16"/>
        <v>0</v>
      </c>
      <c r="Q21" s="51">
        <f t="shared" si="16"/>
        <v>0</v>
      </c>
      <c r="R21" s="51">
        <f t="shared" si="16"/>
        <v>0</v>
      </c>
      <c r="S21" s="51">
        <f t="shared" si="16"/>
        <v>0</v>
      </c>
      <c r="T21" s="51">
        <f t="shared" si="16"/>
        <v>0</v>
      </c>
      <c r="U21" s="51">
        <f t="shared" si="16"/>
        <v>0</v>
      </c>
      <c r="V21" s="51">
        <f t="shared" si="16"/>
        <v>0</v>
      </c>
      <c r="W21" s="51">
        <f t="shared" si="16"/>
        <v>0</v>
      </c>
      <c r="X21" s="51">
        <f t="shared" si="16"/>
        <v>0</v>
      </c>
      <c r="Y21" s="51">
        <f t="shared" si="16"/>
        <v>0</v>
      </c>
      <c r="Z21" s="32"/>
      <c r="AA21" s="32"/>
      <c r="AB21" s="32"/>
      <c r="AC21" s="52">
        <f t="shared" ref="AC21" si="17">AB21+AC20</f>
        <v>0</v>
      </c>
      <c r="AD21" s="42"/>
      <c r="AE21" s="42"/>
      <c r="AF21" s="43"/>
      <c r="AG21" s="51">
        <f t="shared" ref="AG21" si="18">AF21+AG20</f>
        <v>0</v>
      </c>
      <c r="AH21" s="32"/>
      <c r="AI21" s="32"/>
      <c r="AJ21" s="32"/>
      <c r="AK21" s="51">
        <f t="shared" ref="AK21" si="19">AJ21+AK20</f>
        <v>0</v>
      </c>
      <c r="AL21" s="32"/>
      <c r="AM21" s="32"/>
      <c r="AN21" s="32"/>
      <c r="AO21" s="51">
        <f t="shared" ref="AO21" si="20">AN21+AO20</f>
        <v>0</v>
      </c>
      <c r="AP21" s="32"/>
      <c r="AQ21" s="32"/>
      <c r="AR21" s="32"/>
      <c r="AS21" s="51">
        <f t="shared" ref="AS21" si="21">AR21+AS20</f>
        <v>0</v>
      </c>
      <c r="AT21" s="32"/>
      <c r="AU21" s="32"/>
      <c r="AV21" s="32"/>
      <c r="AW21" s="51">
        <f t="shared" ref="AW21" si="22">AV21+AW20</f>
        <v>0</v>
      </c>
      <c r="AX21" s="32"/>
      <c r="AY21" s="32"/>
      <c r="AZ21" s="32"/>
      <c r="BA21" s="51">
        <f t="shared" ref="BA21" si="23">AZ21+BA20</f>
        <v>0</v>
      </c>
      <c r="BB21" s="32"/>
      <c r="BC21" s="32"/>
      <c r="BD21" s="36"/>
      <c r="BE21" s="37"/>
    </row>
    <row r="22" spans="1:63" ht="15.75" customHeight="1" x14ac:dyDescent="0.25">
      <c r="B22" s="250" t="s">
        <v>30</v>
      </c>
      <c r="C22" s="254" t="s">
        <v>189</v>
      </c>
      <c r="D22" s="255"/>
      <c r="E22" s="255"/>
      <c r="F22" s="255"/>
      <c r="G22" s="266" t="s">
        <v>184</v>
      </c>
      <c r="H22" s="267"/>
      <c r="I22" s="29"/>
      <c r="J22" s="30"/>
      <c r="K22" s="44">
        <v>4.4999999999999998E-2</v>
      </c>
      <c r="L22" s="44">
        <v>6.5000000000000002E-2</v>
      </c>
      <c r="M22" s="44">
        <v>6.5000000000000002E-2</v>
      </c>
      <c r="N22" s="44">
        <v>6.5000000000000002E-2</v>
      </c>
      <c r="O22" s="44">
        <v>6.5000000000000002E-2</v>
      </c>
      <c r="P22" s="44">
        <v>6.5000000000000002E-2</v>
      </c>
      <c r="Q22" s="44">
        <v>6.5000000000000002E-2</v>
      </c>
      <c r="R22" s="44">
        <v>6.5000000000000002E-2</v>
      </c>
      <c r="S22" s="44">
        <v>6.5000000000000002E-2</v>
      </c>
      <c r="T22" s="44">
        <v>6.5000000000000002E-2</v>
      </c>
      <c r="U22" s="44">
        <v>6.5000000000000002E-2</v>
      </c>
      <c r="V22" s="44">
        <v>6.5000000000000002E-2</v>
      </c>
      <c r="W22" s="44">
        <v>6.5000000000000002E-2</v>
      </c>
      <c r="X22" s="44">
        <v>6.5000000000000002E-2</v>
      </c>
      <c r="Y22" s="44">
        <v>6.5000000000000002E-2</v>
      </c>
      <c r="Z22" s="44">
        <v>4.4999999999999998E-2</v>
      </c>
      <c r="AA22" s="32"/>
      <c r="AB22" s="32"/>
      <c r="AC22" s="53">
        <v>6.5000000000000002E-2</v>
      </c>
      <c r="AD22" s="54">
        <v>4.4999999999999998E-2</v>
      </c>
      <c r="AE22" s="55"/>
      <c r="AF22" s="56"/>
      <c r="AG22" s="44">
        <v>6.5000000000000002E-2</v>
      </c>
      <c r="AH22" s="44">
        <v>4.4999999999999998E-2</v>
      </c>
      <c r="AI22" s="32"/>
      <c r="AJ22" s="32"/>
      <c r="AK22" s="44">
        <v>6.5000000000000002E-2</v>
      </c>
      <c r="AL22" s="44">
        <v>4.4999999999999998E-2</v>
      </c>
      <c r="AM22" s="32"/>
      <c r="AN22" s="32"/>
      <c r="AO22" s="44">
        <v>6.5000000000000002E-2</v>
      </c>
      <c r="AP22" s="44">
        <v>4.4999999999999998E-2</v>
      </c>
      <c r="AQ22" s="32"/>
      <c r="AR22" s="32"/>
      <c r="AS22" s="44">
        <v>6.5000000000000002E-2</v>
      </c>
      <c r="AT22" s="44">
        <v>4.4999999999999998E-2</v>
      </c>
      <c r="AU22" s="32"/>
      <c r="AV22" s="32"/>
      <c r="AW22" s="44">
        <v>6.5000000000000002E-2</v>
      </c>
      <c r="AX22" s="44">
        <v>4.4999999999999998E-2</v>
      </c>
      <c r="AY22" s="32"/>
      <c r="AZ22" s="32"/>
      <c r="BA22" s="44">
        <v>6.5000000000000002E-2</v>
      </c>
      <c r="BB22" s="44">
        <v>4.4999999999999998E-2</v>
      </c>
      <c r="BC22" s="32"/>
      <c r="BD22" s="36"/>
      <c r="BE22" s="37">
        <f>SUM(I22:BD22)</f>
        <v>1.7699999999999989</v>
      </c>
    </row>
    <row r="23" spans="1:63" ht="15.75" customHeight="1" x14ac:dyDescent="0.25">
      <c r="A23" s="38" t="s">
        <v>185</v>
      </c>
      <c r="B23" s="250"/>
      <c r="C23" s="254"/>
      <c r="D23" s="255"/>
      <c r="E23" s="255"/>
      <c r="F23" s="255"/>
      <c r="G23" s="260" t="s">
        <v>186</v>
      </c>
      <c r="H23" s="261"/>
      <c r="I23" s="29"/>
      <c r="J23" s="30"/>
      <c r="K23" s="44">
        <f>K22</f>
        <v>4.4999999999999998E-2</v>
      </c>
      <c r="L23" s="44">
        <f>K23+L22</f>
        <v>0.11</v>
      </c>
      <c r="M23" s="44">
        <f t="shared" ref="M23:Z23" si="24">L23+M22</f>
        <v>0.17499999999999999</v>
      </c>
      <c r="N23" s="44">
        <f t="shared" si="24"/>
        <v>0.24</v>
      </c>
      <c r="O23" s="44">
        <f t="shared" si="24"/>
        <v>0.30499999999999999</v>
      </c>
      <c r="P23" s="44">
        <f t="shared" si="24"/>
        <v>0.37</v>
      </c>
      <c r="Q23" s="44">
        <f t="shared" si="24"/>
        <v>0.435</v>
      </c>
      <c r="R23" s="44">
        <f t="shared" si="24"/>
        <v>0.5</v>
      </c>
      <c r="S23" s="44">
        <f t="shared" si="24"/>
        <v>0.56499999999999995</v>
      </c>
      <c r="T23" s="44">
        <f t="shared" si="24"/>
        <v>0.62999999999999989</v>
      </c>
      <c r="U23" s="44">
        <f t="shared" si="24"/>
        <v>0.69499999999999984</v>
      </c>
      <c r="V23" s="44">
        <f t="shared" si="24"/>
        <v>0.75999999999999979</v>
      </c>
      <c r="W23" s="44">
        <f t="shared" si="24"/>
        <v>0.82499999999999973</v>
      </c>
      <c r="X23" s="44">
        <f t="shared" si="24"/>
        <v>0.88999999999999968</v>
      </c>
      <c r="Y23" s="44">
        <f t="shared" si="24"/>
        <v>0.95499999999999963</v>
      </c>
      <c r="Z23" s="44">
        <f t="shared" si="24"/>
        <v>0.99999999999999967</v>
      </c>
      <c r="AA23" s="32"/>
      <c r="AB23" s="32"/>
      <c r="AC23" s="57">
        <f t="shared" ref="AC23:AD23" si="25">AB23+AC22</f>
        <v>6.5000000000000002E-2</v>
      </c>
      <c r="AD23" s="58">
        <f t="shared" si="25"/>
        <v>0.11</v>
      </c>
      <c r="AE23" s="34"/>
      <c r="AF23" s="35"/>
      <c r="AG23" s="44">
        <f t="shared" ref="AG23:AH23" si="26">AF23+AG22</f>
        <v>6.5000000000000002E-2</v>
      </c>
      <c r="AH23" s="44">
        <f t="shared" si="26"/>
        <v>0.11</v>
      </c>
      <c r="AI23" s="32"/>
      <c r="AJ23" s="32"/>
      <c r="AK23" s="44">
        <f t="shared" ref="AK23:AL23" si="27">AJ23+AK22</f>
        <v>6.5000000000000002E-2</v>
      </c>
      <c r="AL23" s="44">
        <f t="shared" si="27"/>
        <v>0.11</v>
      </c>
      <c r="AM23" s="32"/>
      <c r="AN23" s="32"/>
      <c r="AO23" s="44">
        <f t="shared" ref="AO23:AP23" si="28">AN23+AO22</f>
        <v>6.5000000000000002E-2</v>
      </c>
      <c r="AP23" s="44">
        <f t="shared" si="28"/>
        <v>0.11</v>
      </c>
      <c r="AQ23" s="32"/>
      <c r="AR23" s="32"/>
      <c r="AS23" s="44">
        <f t="shared" ref="AS23:AT23" si="29">AR23+AS22</f>
        <v>6.5000000000000002E-2</v>
      </c>
      <c r="AT23" s="44">
        <f t="shared" si="29"/>
        <v>0.11</v>
      </c>
      <c r="AU23" s="32"/>
      <c r="AV23" s="32"/>
      <c r="AW23" s="44">
        <f t="shared" ref="AW23:AX23" si="30">AV23+AW22</f>
        <v>6.5000000000000002E-2</v>
      </c>
      <c r="AX23" s="44">
        <f t="shared" si="30"/>
        <v>0.11</v>
      </c>
      <c r="AY23" s="32"/>
      <c r="AZ23" s="32"/>
      <c r="BA23" s="44">
        <f t="shared" ref="BA23:BB23" si="31">AZ23+BA22</f>
        <v>6.5000000000000002E-2</v>
      </c>
      <c r="BB23" s="44">
        <f t="shared" si="31"/>
        <v>0.11</v>
      </c>
      <c r="BC23" s="32"/>
      <c r="BD23" s="36"/>
      <c r="BE23" s="37"/>
    </row>
    <row r="24" spans="1:63" ht="15.75" customHeight="1" x14ac:dyDescent="0.25">
      <c r="A24" s="39"/>
      <c r="B24" s="250"/>
      <c r="C24" s="254"/>
      <c r="D24" s="255"/>
      <c r="E24" s="255"/>
      <c r="F24" s="255"/>
      <c r="G24" s="262" t="s">
        <v>185</v>
      </c>
      <c r="H24" s="263"/>
      <c r="I24" s="29"/>
      <c r="J24" s="30"/>
      <c r="K24" s="40">
        <f>K22*$A$24</f>
        <v>0</v>
      </c>
      <c r="L24" s="40">
        <f t="shared" ref="L24:BD24" si="32">L22*$A$24</f>
        <v>0</v>
      </c>
      <c r="M24" s="40">
        <f t="shared" si="32"/>
        <v>0</v>
      </c>
      <c r="N24" s="40">
        <f t="shared" si="32"/>
        <v>0</v>
      </c>
      <c r="O24" s="40">
        <f t="shared" si="32"/>
        <v>0</v>
      </c>
      <c r="P24" s="40">
        <f t="shared" si="32"/>
        <v>0</v>
      </c>
      <c r="Q24" s="40">
        <f t="shared" si="32"/>
        <v>0</v>
      </c>
      <c r="R24" s="40">
        <f t="shared" si="32"/>
        <v>0</v>
      </c>
      <c r="S24" s="40">
        <f t="shared" si="32"/>
        <v>0</v>
      </c>
      <c r="T24" s="40">
        <f t="shared" si="32"/>
        <v>0</v>
      </c>
      <c r="U24" s="40">
        <f t="shared" si="32"/>
        <v>0</v>
      </c>
      <c r="V24" s="40">
        <f t="shared" si="32"/>
        <v>0</v>
      </c>
      <c r="W24" s="40">
        <f t="shared" si="32"/>
        <v>0</v>
      </c>
      <c r="X24" s="40">
        <f t="shared" si="32"/>
        <v>0</v>
      </c>
      <c r="Y24" s="40">
        <f t="shared" si="32"/>
        <v>0</v>
      </c>
      <c r="Z24" s="40">
        <f t="shared" si="32"/>
        <v>0</v>
      </c>
      <c r="AA24" s="40">
        <f t="shared" si="32"/>
        <v>0</v>
      </c>
      <c r="AB24" s="40">
        <f t="shared" si="32"/>
        <v>0</v>
      </c>
      <c r="AC24" s="49">
        <f t="shared" si="32"/>
        <v>0</v>
      </c>
      <c r="AD24" s="59">
        <f t="shared" si="32"/>
        <v>0</v>
      </c>
      <c r="AE24" s="59">
        <f t="shared" si="32"/>
        <v>0</v>
      </c>
      <c r="AF24" s="60">
        <f t="shared" si="32"/>
        <v>0</v>
      </c>
      <c r="AG24" s="40">
        <f t="shared" si="32"/>
        <v>0</v>
      </c>
      <c r="AH24" s="40">
        <f t="shared" si="32"/>
        <v>0</v>
      </c>
      <c r="AI24" s="40">
        <f t="shared" si="32"/>
        <v>0</v>
      </c>
      <c r="AJ24" s="40">
        <f t="shared" si="32"/>
        <v>0</v>
      </c>
      <c r="AK24" s="40">
        <f t="shared" si="32"/>
        <v>0</v>
      </c>
      <c r="AL24" s="40">
        <f t="shared" si="32"/>
        <v>0</v>
      </c>
      <c r="AM24" s="40">
        <f t="shared" si="32"/>
        <v>0</v>
      </c>
      <c r="AN24" s="40">
        <f t="shared" si="32"/>
        <v>0</v>
      </c>
      <c r="AO24" s="40">
        <f t="shared" si="32"/>
        <v>0</v>
      </c>
      <c r="AP24" s="40">
        <f t="shared" si="32"/>
        <v>0</v>
      </c>
      <c r="AQ24" s="40">
        <f t="shared" si="32"/>
        <v>0</v>
      </c>
      <c r="AR24" s="40">
        <f t="shared" si="32"/>
        <v>0</v>
      </c>
      <c r="AS24" s="40">
        <f t="shared" si="32"/>
        <v>0</v>
      </c>
      <c r="AT24" s="40">
        <f t="shared" si="32"/>
        <v>0</v>
      </c>
      <c r="AU24" s="40">
        <f t="shared" si="32"/>
        <v>0</v>
      </c>
      <c r="AV24" s="40">
        <f t="shared" si="32"/>
        <v>0</v>
      </c>
      <c r="AW24" s="40">
        <f t="shared" si="32"/>
        <v>0</v>
      </c>
      <c r="AX24" s="40">
        <f t="shared" si="32"/>
        <v>0</v>
      </c>
      <c r="AY24" s="40">
        <f t="shared" si="32"/>
        <v>0</v>
      </c>
      <c r="AZ24" s="40">
        <f t="shared" si="32"/>
        <v>0</v>
      </c>
      <c r="BA24" s="40">
        <f t="shared" si="32"/>
        <v>0</v>
      </c>
      <c r="BB24" s="40">
        <f t="shared" si="32"/>
        <v>0</v>
      </c>
      <c r="BC24" s="40">
        <f t="shared" si="32"/>
        <v>0</v>
      </c>
      <c r="BD24" s="61">
        <f t="shared" si="32"/>
        <v>0</v>
      </c>
      <c r="BE24" s="37"/>
    </row>
    <row r="25" spans="1:63" ht="18" customHeight="1" x14ac:dyDescent="0.25">
      <c r="B25" s="251"/>
      <c r="C25" s="256"/>
      <c r="D25" s="257"/>
      <c r="E25" s="257"/>
      <c r="F25" s="257"/>
      <c r="G25" s="264" t="s">
        <v>187</v>
      </c>
      <c r="H25" s="265"/>
      <c r="I25" s="50"/>
      <c r="J25" s="32"/>
      <c r="K25" s="62">
        <f>J25+K24</f>
        <v>0</v>
      </c>
      <c r="L25" s="62">
        <f>K25+L24</f>
        <v>0</v>
      </c>
      <c r="M25" s="62">
        <f t="shared" ref="M25:Z25" si="33">L25+M24</f>
        <v>0</v>
      </c>
      <c r="N25" s="62">
        <f t="shared" si="33"/>
        <v>0</v>
      </c>
      <c r="O25" s="62">
        <f t="shared" si="33"/>
        <v>0</v>
      </c>
      <c r="P25" s="62">
        <f t="shared" si="33"/>
        <v>0</v>
      </c>
      <c r="Q25" s="62">
        <f t="shared" si="33"/>
        <v>0</v>
      </c>
      <c r="R25" s="62">
        <f t="shared" si="33"/>
        <v>0</v>
      </c>
      <c r="S25" s="62">
        <f t="shared" si="33"/>
        <v>0</v>
      </c>
      <c r="T25" s="62">
        <f t="shared" si="33"/>
        <v>0</v>
      </c>
      <c r="U25" s="62">
        <f t="shared" si="33"/>
        <v>0</v>
      </c>
      <c r="V25" s="62">
        <f t="shared" si="33"/>
        <v>0</v>
      </c>
      <c r="W25" s="62">
        <f t="shared" si="33"/>
        <v>0</v>
      </c>
      <c r="X25" s="62">
        <f t="shared" si="33"/>
        <v>0</v>
      </c>
      <c r="Y25" s="62">
        <f t="shared" si="33"/>
        <v>0</v>
      </c>
      <c r="Z25" s="62">
        <f t="shared" si="33"/>
        <v>0</v>
      </c>
      <c r="AA25" s="32"/>
      <c r="AB25" s="32"/>
      <c r="AC25" s="63">
        <f t="shared" ref="AC25:AD25" si="34">AB25+AC24</f>
        <v>0</v>
      </c>
      <c r="AD25" s="64">
        <f t="shared" si="34"/>
        <v>0</v>
      </c>
      <c r="AE25" s="42"/>
      <c r="AF25" s="43"/>
      <c r="AG25" s="62">
        <f t="shared" ref="AG25:AH25" si="35">AF25+AG24</f>
        <v>0</v>
      </c>
      <c r="AH25" s="62">
        <f t="shared" si="35"/>
        <v>0</v>
      </c>
      <c r="AI25" s="32"/>
      <c r="AJ25" s="32"/>
      <c r="AK25" s="62">
        <f t="shared" ref="AK25:AL25" si="36">AJ25+AK24</f>
        <v>0</v>
      </c>
      <c r="AL25" s="62">
        <f t="shared" si="36"/>
        <v>0</v>
      </c>
      <c r="AM25" s="32"/>
      <c r="AN25" s="32"/>
      <c r="AO25" s="62">
        <f t="shared" ref="AO25:AP25" si="37">AN25+AO24</f>
        <v>0</v>
      </c>
      <c r="AP25" s="62">
        <f t="shared" si="37"/>
        <v>0</v>
      </c>
      <c r="AQ25" s="32"/>
      <c r="AR25" s="32"/>
      <c r="AS25" s="62">
        <f t="shared" ref="AS25:AT25" si="38">AR25+AS24</f>
        <v>0</v>
      </c>
      <c r="AT25" s="62">
        <f t="shared" si="38"/>
        <v>0</v>
      </c>
      <c r="AU25" s="32"/>
      <c r="AV25" s="32"/>
      <c r="AW25" s="62">
        <f t="shared" ref="AW25:AX25" si="39">AV25+AW24</f>
        <v>0</v>
      </c>
      <c r="AX25" s="62">
        <f t="shared" si="39"/>
        <v>0</v>
      </c>
      <c r="AY25" s="32"/>
      <c r="AZ25" s="32"/>
      <c r="BA25" s="62">
        <f t="shared" ref="BA25:BB25" si="40">AZ25+BA24</f>
        <v>0</v>
      </c>
      <c r="BB25" s="62">
        <f t="shared" si="40"/>
        <v>0</v>
      </c>
      <c r="BC25" s="32"/>
      <c r="BD25" s="36"/>
      <c r="BE25" s="37"/>
    </row>
    <row r="26" spans="1:63" ht="15.75" customHeight="1" x14ac:dyDescent="0.25">
      <c r="B26" s="250" t="s">
        <v>34</v>
      </c>
      <c r="C26" s="252" t="s">
        <v>190</v>
      </c>
      <c r="D26" s="253"/>
      <c r="E26" s="253"/>
      <c r="F26" s="253"/>
      <c r="G26" s="258" t="s">
        <v>184</v>
      </c>
      <c r="H26" s="259"/>
      <c r="I26" s="29"/>
      <c r="J26" s="30"/>
      <c r="K26" s="31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>
        <v>1</v>
      </c>
      <c r="AC26" s="45"/>
      <c r="AD26" s="65"/>
      <c r="AE26" s="65"/>
      <c r="AF26" s="66">
        <v>1</v>
      </c>
      <c r="AG26" s="44"/>
      <c r="AH26" s="44"/>
      <c r="AI26" s="44"/>
      <c r="AJ26" s="44">
        <v>1</v>
      </c>
      <c r="AK26" s="44"/>
      <c r="AL26" s="44"/>
      <c r="AM26" s="44"/>
      <c r="AN26" s="44">
        <v>1</v>
      </c>
      <c r="AO26" s="44"/>
      <c r="AP26" s="44"/>
      <c r="AQ26" s="44"/>
      <c r="AR26" s="44">
        <v>1</v>
      </c>
      <c r="AS26" s="44"/>
      <c r="AT26" s="44"/>
      <c r="AU26" s="44"/>
      <c r="AV26" s="44">
        <v>1</v>
      </c>
      <c r="AW26" s="44"/>
      <c r="AX26" s="44"/>
      <c r="AY26" s="44"/>
      <c r="AZ26" s="44">
        <v>1</v>
      </c>
      <c r="BA26" s="44"/>
      <c r="BB26" s="44"/>
      <c r="BC26" s="44"/>
      <c r="BD26" s="67">
        <v>1</v>
      </c>
      <c r="BE26" s="37">
        <f>SUM(I26:BD26)</f>
        <v>8</v>
      </c>
    </row>
    <row r="27" spans="1:63" ht="15.75" customHeight="1" x14ac:dyDescent="0.25">
      <c r="A27" s="38" t="s">
        <v>185</v>
      </c>
      <c r="B27" s="250"/>
      <c r="C27" s="254"/>
      <c r="D27" s="255"/>
      <c r="E27" s="255"/>
      <c r="F27" s="255"/>
      <c r="G27" s="260" t="s">
        <v>186</v>
      </c>
      <c r="H27" s="261"/>
      <c r="I27" s="30"/>
      <c r="J27" s="30"/>
      <c r="K27" s="31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>
        <f>AB26</f>
        <v>1</v>
      </c>
      <c r="AC27" s="48"/>
      <c r="AD27" s="68"/>
      <c r="AE27" s="68"/>
      <c r="AF27" s="69">
        <f>AF26</f>
        <v>1</v>
      </c>
      <c r="AG27" s="44"/>
      <c r="AH27" s="44"/>
      <c r="AI27" s="44"/>
      <c r="AJ27" s="44">
        <f>AJ26</f>
        <v>1</v>
      </c>
      <c r="AK27" s="44"/>
      <c r="AL27" s="44"/>
      <c r="AM27" s="44"/>
      <c r="AN27" s="44">
        <f>AN26</f>
        <v>1</v>
      </c>
      <c r="AO27" s="44"/>
      <c r="AP27" s="44"/>
      <c r="AQ27" s="44"/>
      <c r="AR27" s="44">
        <f>AR26</f>
        <v>1</v>
      </c>
      <c r="AS27" s="44"/>
      <c r="AT27" s="44"/>
      <c r="AU27" s="44"/>
      <c r="AV27" s="44">
        <f>AV26</f>
        <v>1</v>
      </c>
      <c r="AW27" s="44"/>
      <c r="AX27" s="44"/>
      <c r="AY27" s="44"/>
      <c r="AZ27" s="44">
        <f>AZ26</f>
        <v>1</v>
      </c>
      <c r="BA27" s="44"/>
      <c r="BB27" s="44"/>
      <c r="BC27" s="44"/>
      <c r="BD27" s="67">
        <f>BD26</f>
        <v>1</v>
      </c>
      <c r="BE27" s="37"/>
    </row>
    <row r="28" spans="1:63" ht="15.75" customHeight="1" x14ac:dyDescent="0.25">
      <c r="A28" s="39"/>
      <c r="B28" s="250"/>
      <c r="C28" s="254"/>
      <c r="D28" s="255"/>
      <c r="E28" s="255"/>
      <c r="F28" s="255"/>
      <c r="G28" s="262" t="s">
        <v>185</v>
      </c>
      <c r="H28" s="263"/>
      <c r="I28" s="29"/>
      <c r="J28" s="30"/>
      <c r="K28" s="31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>
        <f>AB26*5302.77</f>
        <v>5302.77</v>
      </c>
      <c r="AC28" s="49"/>
      <c r="AD28" s="59"/>
      <c r="AE28" s="59"/>
      <c r="AF28" s="60">
        <f>AF26*A28</f>
        <v>0</v>
      </c>
      <c r="AG28" s="40"/>
      <c r="AH28" s="40"/>
      <c r="AI28" s="40"/>
      <c r="AJ28" s="40">
        <f>AJ26*5302.77</f>
        <v>5302.77</v>
      </c>
      <c r="AK28" s="40"/>
      <c r="AL28" s="40"/>
      <c r="AM28" s="40"/>
      <c r="AN28" s="40">
        <f>AN26*5302.77</f>
        <v>5302.77</v>
      </c>
      <c r="AO28" s="40"/>
      <c r="AP28" s="40"/>
      <c r="AQ28" s="40"/>
      <c r="AR28" s="40">
        <f>AR26*5302.77</f>
        <v>5302.77</v>
      </c>
      <c r="AS28" s="40"/>
      <c r="AT28" s="40"/>
      <c r="AU28" s="40"/>
      <c r="AV28" s="40">
        <f>AV26*5302.77</f>
        <v>5302.77</v>
      </c>
      <c r="AW28" s="40"/>
      <c r="AX28" s="40"/>
      <c r="AY28" s="40"/>
      <c r="AZ28" s="40">
        <f>AZ26*5302.77</f>
        <v>5302.77</v>
      </c>
      <c r="BA28" s="40"/>
      <c r="BB28" s="40"/>
      <c r="BC28" s="40"/>
      <c r="BD28" s="61">
        <f>BD26*5302.77</f>
        <v>5302.77</v>
      </c>
      <c r="BE28" s="37">
        <f>SUM(I28:BD28)</f>
        <v>37119.39</v>
      </c>
    </row>
    <row r="29" spans="1:63" ht="18" customHeight="1" x14ac:dyDescent="0.25">
      <c r="B29" s="251"/>
      <c r="C29" s="256"/>
      <c r="D29" s="257"/>
      <c r="E29" s="257"/>
      <c r="F29" s="257"/>
      <c r="G29" s="264" t="s">
        <v>187</v>
      </c>
      <c r="H29" s="265"/>
      <c r="I29" s="50"/>
      <c r="J29" s="32"/>
      <c r="K29" s="3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>
        <f>AB28</f>
        <v>5302.77</v>
      </c>
      <c r="AC29" s="63"/>
      <c r="AD29" s="64"/>
      <c r="AE29" s="64"/>
      <c r="AF29" s="70">
        <f>AF28</f>
        <v>0</v>
      </c>
      <c r="AG29" s="62"/>
      <c r="AH29" s="62"/>
      <c r="AI29" s="62"/>
      <c r="AJ29" s="62">
        <f>AJ28</f>
        <v>5302.77</v>
      </c>
      <c r="AK29" s="62"/>
      <c r="AL29" s="62"/>
      <c r="AM29" s="62"/>
      <c r="AN29" s="62">
        <f>AN28</f>
        <v>5302.77</v>
      </c>
      <c r="AO29" s="62"/>
      <c r="AP29" s="62"/>
      <c r="AQ29" s="62"/>
      <c r="AR29" s="62">
        <f>AR28</f>
        <v>5302.77</v>
      </c>
      <c r="AS29" s="62"/>
      <c r="AT29" s="62"/>
      <c r="AU29" s="62"/>
      <c r="AV29" s="62">
        <f>AV28</f>
        <v>5302.77</v>
      </c>
      <c r="AW29" s="62"/>
      <c r="AX29" s="62"/>
      <c r="AY29" s="62"/>
      <c r="AZ29" s="62">
        <f>AZ28</f>
        <v>5302.77</v>
      </c>
      <c r="BA29" s="62"/>
      <c r="BB29" s="62"/>
      <c r="BC29" s="62"/>
      <c r="BD29" s="71">
        <f>BD28</f>
        <v>5302.77</v>
      </c>
      <c r="BE29" s="37"/>
    </row>
    <row r="30" spans="1:63" ht="18" customHeight="1" x14ac:dyDescent="0.25">
      <c r="B30" s="72"/>
      <c r="C30" s="246" t="s">
        <v>191</v>
      </c>
      <c r="D30" s="246"/>
      <c r="E30" s="246"/>
      <c r="F30" s="246"/>
      <c r="G30" s="246"/>
      <c r="H30" s="246"/>
      <c r="I30" s="73">
        <f>I17</f>
        <v>0</v>
      </c>
      <c r="J30" s="51">
        <f>SUM(J20,I30)</f>
        <v>0</v>
      </c>
      <c r="K30" s="51">
        <f>SUM(K20,K24,J30)</f>
        <v>0</v>
      </c>
      <c r="L30" s="62">
        <f t="shared" ref="L30:Y30" si="41">SUM(L20,L24,L28,K30)</f>
        <v>0</v>
      </c>
      <c r="M30" s="62">
        <f t="shared" si="41"/>
        <v>0</v>
      </c>
      <c r="N30" s="62">
        <f t="shared" si="41"/>
        <v>0</v>
      </c>
      <c r="O30" s="62">
        <f t="shared" si="41"/>
        <v>0</v>
      </c>
      <c r="P30" s="62">
        <f t="shared" si="41"/>
        <v>0</v>
      </c>
      <c r="Q30" s="62">
        <f t="shared" si="41"/>
        <v>0</v>
      </c>
      <c r="R30" s="62">
        <f t="shared" si="41"/>
        <v>0</v>
      </c>
      <c r="S30" s="62">
        <f t="shared" si="41"/>
        <v>0</v>
      </c>
      <c r="T30" s="62">
        <f t="shared" si="41"/>
        <v>0</v>
      </c>
      <c r="U30" s="62">
        <f t="shared" si="41"/>
        <v>0</v>
      </c>
      <c r="V30" s="62">
        <f t="shared" si="41"/>
        <v>0</v>
      </c>
      <c r="W30" s="62">
        <f t="shared" si="41"/>
        <v>0</v>
      </c>
      <c r="X30" s="62">
        <f t="shared" si="41"/>
        <v>0</v>
      </c>
      <c r="Y30" s="62">
        <f t="shared" si="41"/>
        <v>0</v>
      </c>
      <c r="Z30" s="62">
        <f>SUM(Y30,Z24,Z28)</f>
        <v>0</v>
      </c>
      <c r="AA30" s="62">
        <f>SUM(Z30,AA28)</f>
        <v>0</v>
      </c>
      <c r="AB30" s="62">
        <f>SUM(AA30,AB28)</f>
        <v>5302.77</v>
      </c>
      <c r="AC30" s="74">
        <f>SUM(AC20,AC24,AC28,AB30)</f>
        <v>5302.77</v>
      </c>
      <c r="AD30" s="75">
        <f>SUM(AC30,AD24,AD28)</f>
        <v>5302.77</v>
      </c>
      <c r="AE30" s="75">
        <f>SUM(AD30,AE28)</f>
        <v>5302.77</v>
      </c>
      <c r="AF30" s="76">
        <f>SUM(AE30,AF28)</f>
        <v>5302.77</v>
      </c>
      <c r="AG30" s="74">
        <f>SUM(AG20,AG24,AG28,AF30)</f>
        <v>5302.77</v>
      </c>
      <c r="AH30" s="75">
        <f>SUM(AG30,AH24,AH28)</f>
        <v>5302.77</v>
      </c>
      <c r="AI30" s="75">
        <f>SUM(AH30,AI28)</f>
        <v>5302.77</v>
      </c>
      <c r="AJ30" s="76">
        <f>SUM(AI30,AJ28)</f>
        <v>10605.54</v>
      </c>
      <c r="AK30" s="75">
        <f>SUM(AK20,AK24,AK28,AJ30)</f>
        <v>10605.54</v>
      </c>
      <c r="AL30" s="75">
        <f>SUM(AK30,AL24,AL28)</f>
        <v>10605.54</v>
      </c>
      <c r="AM30" s="75">
        <f>SUM(AL30,AM28)</f>
        <v>10605.54</v>
      </c>
      <c r="AN30" s="76">
        <f>SUM(AM30,AN28)</f>
        <v>15908.310000000001</v>
      </c>
      <c r="AO30" s="75">
        <f>SUM(AO20,AO24,AO28,AN30)</f>
        <v>15908.310000000001</v>
      </c>
      <c r="AP30" s="75">
        <f>SUM(AO30,AP24,AP28)</f>
        <v>15908.310000000001</v>
      </c>
      <c r="AQ30" s="75">
        <f>SUM(AP30,AQ28)</f>
        <v>15908.310000000001</v>
      </c>
      <c r="AR30" s="76">
        <f>SUM(AQ30,AR28)</f>
        <v>21211.08</v>
      </c>
      <c r="AS30" s="75">
        <f>SUM(AS20,AS24,AS28,AR30)</f>
        <v>21211.08</v>
      </c>
      <c r="AT30" s="75">
        <f>SUM(AS30,AT24,AT28)</f>
        <v>21211.08</v>
      </c>
      <c r="AU30" s="75">
        <f>SUM(AT30,AU28)</f>
        <v>21211.08</v>
      </c>
      <c r="AV30" s="76">
        <f>SUM(AU30,AV28)</f>
        <v>26513.850000000002</v>
      </c>
      <c r="AW30" s="75">
        <f>SUM(AW20,AW24,AW28,AV30)</f>
        <v>26513.850000000002</v>
      </c>
      <c r="AX30" s="75">
        <f>SUM(AW30,AX24,AX28)</f>
        <v>26513.850000000002</v>
      </c>
      <c r="AY30" s="75">
        <f>SUM(AX30,AY28)</f>
        <v>26513.850000000002</v>
      </c>
      <c r="AZ30" s="76">
        <f>SUM(AY30,AZ28)</f>
        <v>31816.620000000003</v>
      </c>
      <c r="BA30" s="75">
        <f>SUM(BA20,BA24,BA28,AZ30)</f>
        <v>31816.620000000003</v>
      </c>
      <c r="BB30" s="75">
        <f>SUM(BA30,BB24,BB28)</f>
        <v>31816.620000000003</v>
      </c>
      <c r="BC30" s="75">
        <f>SUM(BB30,BC28)</f>
        <v>31816.620000000003</v>
      </c>
      <c r="BD30" s="76">
        <f>SUM(BC30,BD28)</f>
        <v>37119.39</v>
      </c>
    </row>
    <row r="31" spans="1:63" ht="27" customHeight="1" x14ac:dyDescent="0.25">
      <c r="B31" s="77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9"/>
      <c r="AG31" s="247"/>
      <c r="AH31" s="247"/>
      <c r="AI31" s="247"/>
      <c r="AJ31" s="247"/>
      <c r="AK31" s="247"/>
      <c r="AL31" s="247"/>
      <c r="AM31" s="247"/>
      <c r="AN31" s="247"/>
      <c r="AO31" s="247"/>
      <c r="AP31" s="247"/>
      <c r="AQ31" s="247"/>
      <c r="AR31" s="247"/>
      <c r="AS31" s="247"/>
      <c r="AT31" s="247"/>
      <c r="AU31" s="247"/>
      <c r="AV31" s="247"/>
      <c r="AW31" s="247"/>
      <c r="AX31" s="247"/>
      <c r="AY31" s="247"/>
      <c r="AZ31" s="247"/>
      <c r="BA31" s="247"/>
      <c r="BB31" s="247"/>
      <c r="BC31" s="247"/>
      <c r="BD31" s="248"/>
      <c r="BE31" s="78"/>
      <c r="BF31" s="78"/>
      <c r="BG31" s="78"/>
      <c r="BH31" s="78"/>
      <c r="BI31" s="78"/>
      <c r="BJ31" s="78"/>
      <c r="BK31" s="78"/>
    </row>
    <row r="32" spans="1:63" ht="27" customHeight="1" x14ac:dyDescent="0.25">
      <c r="B32" s="80"/>
      <c r="C32" s="199"/>
      <c r="D32" s="199"/>
      <c r="E32" s="199"/>
      <c r="F32" s="199"/>
      <c r="G32" s="78"/>
      <c r="H32" s="78"/>
      <c r="I32" s="199"/>
      <c r="J32" s="199"/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  <c r="AA32" s="199"/>
      <c r="AB32" s="199"/>
      <c r="AC32" s="199"/>
      <c r="AD32" s="199"/>
      <c r="AE32" s="199"/>
      <c r="AF32" s="81"/>
      <c r="AG32" s="199"/>
      <c r="AH32" s="199"/>
      <c r="AI32" s="199"/>
      <c r="AJ32" s="199"/>
      <c r="AK32" s="199"/>
      <c r="AL32" s="199"/>
      <c r="AM32" s="199"/>
      <c r="AN32" s="199"/>
      <c r="AO32" s="199"/>
      <c r="AP32" s="199"/>
      <c r="AQ32" s="199"/>
      <c r="AR32" s="199"/>
      <c r="AS32" s="199"/>
      <c r="AT32" s="199"/>
      <c r="AU32" s="199"/>
      <c r="AV32" s="199"/>
      <c r="AW32" s="199"/>
      <c r="AX32" s="199"/>
      <c r="AY32" s="199"/>
      <c r="AZ32" s="199"/>
      <c r="BA32" s="199"/>
      <c r="BB32" s="199"/>
      <c r="BC32" s="199"/>
      <c r="BD32" s="81"/>
      <c r="BE32" s="199"/>
      <c r="BF32" s="199"/>
      <c r="BG32" s="199"/>
      <c r="BH32" s="199"/>
      <c r="BI32" s="199"/>
      <c r="BJ32" s="199"/>
      <c r="BK32" s="199"/>
    </row>
    <row r="33" spans="2:63" ht="27" customHeight="1" x14ac:dyDescent="0.25">
      <c r="B33" s="80"/>
      <c r="C33" s="199"/>
      <c r="D33" s="199"/>
      <c r="E33" s="199"/>
      <c r="F33" s="199"/>
      <c r="G33" s="78"/>
      <c r="H33" s="78"/>
      <c r="I33" s="199"/>
      <c r="J33" s="199"/>
      <c r="K33" s="199"/>
      <c r="L33" s="199"/>
      <c r="M33" s="78"/>
      <c r="N33" s="78"/>
      <c r="O33" s="78"/>
      <c r="P33" s="78"/>
      <c r="Q33" s="78"/>
      <c r="R33" s="78"/>
      <c r="S33" s="78"/>
      <c r="T33" s="78"/>
      <c r="U33" s="199"/>
      <c r="V33" s="199"/>
      <c r="W33" s="199"/>
      <c r="X33" s="199"/>
      <c r="Y33" s="199"/>
      <c r="Z33" s="199"/>
      <c r="AA33" s="199"/>
      <c r="AB33" s="199"/>
      <c r="AC33" s="199"/>
      <c r="AD33" s="199"/>
      <c r="AE33" s="199"/>
      <c r="AF33" s="81"/>
      <c r="AG33" s="199"/>
      <c r="AH33" s="199"/>
      <c r="AI33" s="199"/>
      <c r="AJ33" s="199"/>
      <c r="AK33" s="199"/>
      <c r="AL33" s="199"/>
      <c r="AM33" s="199"/>
      <c r="AN33" s="199"/>
      <c r="AO33" s="199"/>
      <c r="AP33" s="199"/>
      <c r="AQ33" s="199"/>
      <c r="AR33" s="199"/>
      <c r="AS33" s="199"/>
      <c r="AT33" s="199"/>
      <c r="AU33" s="199"/>
      <c r="AV33" s="199"/>
      <c r="AW33" s="199"/>
      <c r="AX33" s="199"/>
      <c r="AY33" s="199"/>
      <c r="AZ33" s="199"/>
      <c r="BA33" s="199"/>
      <c r="BB33" s="199"/>
      <c r="BC33" s="199"/>
      <c r="BD33" s="81"/>
      <c r="BE33" s="199"/>
      <c r="BF33" s="199"/>
      <c r="BG33" s="199"/>
      <c r="BH33" s="199"/>
      <c r="BI33" s="199"/>
      <c r="BJ33" s="199"/>
      <c r="BK33" s="199"/>
    </row>
    <row r="34" spans="2:63" ht="27" customHeight="1" x14ac:dyDescent="0.25">
      <c r="B34" s="80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78"/>
      <c r="N34" s="78"/>
      <c r="O34" s="78"/>
      <c r="P34" s="78"/>
      <c r="Q34" s="78"/>
      <c r="R34" s="78"/>
      <c r="S34" s="78"/>
      <c r="T34" s="78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81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199"/>
      <c r="AT34" s="199"/>
      <c r="AU34" s="199"/>
      <c r="AV34" s="199"/>
      <c r="AW34" s="199"/>
      <c r="AX34" s="199"/>
      <c r="AY34" s="199"/>
      <c r="AZ34" s="199"/>
      <c r="BA34" s="199"/>
      <c r="BB34" s="199"/>
      <c r="BC34" s="199"/>
      <c r="BD34" s="81"/>
      <c r="BE34" s="199"/>
      <c r="BF34" s="199"/>
      <c r="BG34" s="199"/>
      <c r="BH34" s="199"/>
      <c r="BI34" s="199"/>
      <c r="BJ34" s="199"/>
      <c r="BK34" s="199"/>
    </row>
    <row r="35" spans="2:63" ht="27" customHeight="1" x14ac:dyDescent="0.25">
      <c r="B35" s="80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78"/>
      <c r="N35" s="78"/>
      <c r="O35" s="78"/>
      <c r="P35" s="78"/>
      <c r="Q35" s="78"/>
      <c r="R35" s="78"/>
      <c r="S35" s="78"/>
      <c r="T35" s="78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81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81"/>
      <c r="BE35" s="199"/>
      <c r="BF35" s="199"/>
      <c r="BG35" s="199"/>
      <c r="BH35" s="199"/>
      <c r="BI35" s="199"/>
      <c r="BJ35" s="199"/>
      <c r="BK35" s="199"/>
    </row>
    <row r="36" spans="2:63" ht="27" customHeight="1" x14ac:dyDescent="0.25">
      <c r="B36" s="80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78"/>
      <c r="N36" s="78"/>
      <c r="O36" s="78"/>
      <c r="P36" s="199"/>
      <c r="Q36" s="82"/>
      <c r="R36" s="82"/>
      <c r="S36" s="82"/>
      <c r="T36" s="82"/>
      <c r="U36" s="82"/>
      <c r="V36" s="82"/>
      <c r="X36" s="199"/>
      <c r="Y36" s="199"/>
      <c r="Z36" s="199"/>
      <c r="AA36" s="199"/>
      <c r="AB36" s="199"/>
      <c r="AC36" s="199"/>
      <c r="AD36" s="199"/>
      <c r="AE36" s="199"/>
      <c r="AF36" s="81"/>
      <c r="AG36" s="199"/>
      <c r="AH36" s="199"/>
      <c r="AI36" s="199"/>
      <c r="AJ36" s="199"/>
      <c r="AK36" s="199"/>
      <c r="AL36" s="199"/>
      <c r="AM36" s="199"/>
      <c r="AN36" s="199"/>
      <c r="AO36" s="199"/>
      <c r="AP36" s="82"/>
      <c r="AQ36" s="82"/>
      <c r="AR36" s="82"/>
      <c r="AS36" s="82"/>
      <c r="AT36" s="82"/>
      <c r="AU36" s="82"/>
      <c r="AY36" s="199"/>
      <c r="AZ36" s="199"/>
      <c r="BA36" s="199"/>
      <c r="BB36" s="199"/>
      <c r="BC36" s="199"/>
      <c r="BD36" s="81"/>
      <c r="BE36" s="199"/>
      <c r="BF36" s="199"/>
      <c r="BG36" s="199"/>
      <c r="BH36" s="199"/>
      <c r="BI36" s="199"/>
      <c r="BJ36" s="199"/>
      <c r="BK36" s="199"/>
    </row>
    <row r="37" spans="2:63" ht="6.75" customHeight="1" x14ac:dyDescent="0.25">
      <c r="B37" s="83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78"/>
      <c r="N37" s="78"/>
      <c r="O37" s="78"/>
      <c r="P37" s="11"/>
      <c r="Q37" s="11"/>
      <c r="R37" s="11"/>
      <c r="S37" s="11"/>
      <c r="T37" s="11"/>
      <c r="U37" s="11"/>
      <c r="V37" s="11"/>
      <c r="X37" s="11"/>
      <c r="Y37" s="11"/>
      <c r="Z37" s="11"/>
      <c r="AA37" s="11"/>
      <c r="AB37" s="199"/>
      <c r="AC37" s="199"/>
      <c r="AD37" s="11"/>
      <c r="AE37" s="11"/>
      <c r="AF37" s="18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Y37" s="11"/>
      <c r="AZ37" s="11"/>
      <c r="BA37" s="11"/>
      <c r="BB37" s="11"/>
      <c r="BC37" s="11"/>
      <c r="BD37" s="18"/>
      <c r="BF37" s="11"/>
      <c r="BG37" s="199"/>
      <c r="BH37" s="199"/>
      <c r="BI37" s="11"/>
      <c r="BJ37" s="11"/>
      <c r="BK37" s="11"/>
    </row>
    <row r="38" spans="2:63" x14ac:dyDescent="0.25">
      <c r="B38" s="83"/>
      <c r="C38" s="11"/>
      <c r="D38" s="11"/>
      <c r="E38" s="11"/>
      <c r="F38" s="11"/>
      <c r="G38" s="11"/>
      <c r="H38" s="11"/>
      <c r="I38" s="11"/>
      <c r="J38" s="11"/>
      <c r="K38" s="11"/>
      <c r="L38" s="84"/>
      <c r="M38" s="78"/>
      <c r="N38" s="78"/>
      <c r="O38" s="78"/>
      <c r="P38" s="241" t="s">
        <v>160</v>
      </c>
      <c r="Q38" s="241"/>
      <c r="R38" s="241"/>
      <c r="S38" s="241"/>
      <c r="T38" s="241"/>
      <c r="U38" s="241"/>
      <c r="V38" s="241"/>
      <c r="W38" s="241"/>
      <c r="X38" s="11"/>
      <c r="Y38" s="11"/>
      <c r="Z38" s="11"/>
      <c r="AA38" s="11"/>
      <c r="AB38" s="199"/>
      <c r="AC38" s="199"/>
      <c r="AD38" s="11"/>
      <c r="AE38" s="11"/>
      <c r="AF38" s="18"/>
      <c r="AG38" s="11"/>
      <c r="AH38" s="11"/>
      <c r="AI38" s="11"/>
      <c r="AJ38" s="11"/>
      <c r="AK38" s="11"/>
      <c r="AL38" s="11"/>
      <c r="AM38" s="11"/>
      <c r="AN38" s="11"/>
      <c r="AO38" s="241" t="s">
        <v>160</v>
      </c>
      <c r="AP38" s="241"/>
      <c r="AQ38" s="241"/>
      <c r="AR38" s="241"/>
      <c r="AS38" s="241"/>
      <c r="AT38" s="241"/>
      <c r="AU38" s="241"/>
      <c r="AV38" s="241"/>
      <c r="AY38" s="84"/>
      <c r="AZ38" s="11"/>
      <c r="BA38" s="11"/>
      <c r="BB38" s="11"/>
      <c r="BC38" s="11"/>
      <c r="BD38" s="18"/>
      <c r="BF38" s="11"/>
      <c r="BG38" s="199"/>
      <c r="BH38" s="199"/>
      <c r="BI38" s="11"/>
      <c r="BJ38" s="11"/>
      <c r="BK38" s="11"/>
    </row>
    <row r="39" spans="2:63" ht="12" customHeight="1" x14ac:dyDescent="0.25">
      <c r="B39" s="83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78"/>
      <c r="N39" s="78"/>
      <c r="O39" s="78"/>
      <c r="P39" s="11"/>
      <c r="Q39" s="11"/>
      <c r="R39" s="11"/>
      <c r="S39" s="11"/>
      <c r="T39" s="11"/>
      <c r="U39" s="11"/>
      <c r="V39" s="11"/>
      <c r="X39" s="11"/>
      <c r="Y39" s="11"/>
      <c r="Z39" s="11"/>
      <c r="AA39" s="11"/>
      <c r="AB39" s="199"/>
      <c r="AC39" s="199"/>
      <c r="AD39" s="11"/>
      <c r="AE39" s="11"/>
      <c r="AF39" s="18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Y39" s="11"/>
      <c r="AZ39" s="11"/>
      <c r="BA39" s="11"/>
      <c r="BB39" s="11"/>
      <c r="BC39" s="11"/>
      <c r="BD39" s="18"/>
    </row>
    <row r="40" spans="2:63" x14ac:dyDescent="0.25">
      <c r="B40" s="83"/>
      <c r="C40" s="11"/>
      <c r="D40" s="11"/>
      <c r="E40" s="11"/>
      <c r="F40" s="11"/>
      <c r="G40" s="11"/>
      <c r="H40" s="11"/>
      <c r="I40" s="11"/>
      <c r="J40" s="11"/>
      <c r="K40" s="11"/>
      <c r="L40" s="78"/>
      <c r="M40" s="78"/>
      <c r="N40" s="78"/>
      <c r="O40" s="78"/>
      <c r="P40" s="249" t="s">
        <v>161</v>
      </c>
      <c r="Q40" s="249"/>
      <c r="R40" s="249"/>
      <c r="S40" s="249"/>
      <c r="T40" s="249"/>
      <c r="U40" s="249"/>
      <c r="V40" s="249"/>
      <c r="W40" s="249"/>
      <c r="X40" s="11"/>
      <c r="Y40" s="11"/>
      <c r="Z40" s="11"/>
      <c r="AA40" s="11"/>
      <c r="AB40" s="199"/>
      <c r="AC40" s="199"/>
      <c r="AD40" s="11"/>
      <c r="AE40" s="11"/>
      <c r="AF40" s="18"/>
      <c r="AG40" s="11"/>
      <c r="AH40" s="11"/>
      <c r="AI40" s="11"/>
      <c r="AJ40" s="11"/>
      <c r="AK40" s="11"/>
      <c r="AL40" s="11"/>
      <c r="AM40" s="11"/>
      <c r="AN40" s="11"/>
      <c r="AO40" s="249" t="s">
        <v>161</v>
      </c>
      <c r="AP40" s="249"/>
      <c r="AQ40" s="249"/>
      <c r="AR40" s="249"/>
      <c r="AS40" s="249"/>
      <c r="AT40" s="249"/>
      <c r="AU40" s="249"/>
      <c r="AV40" s="249"/>
      <c r="AY40" s="78"/>
      <c r="AZ40" s="11"/>
      <c r="BA40" s="11"/>
      <c r="BB40" s="11"/>
      <c r="BC40" s="11"/>
      <c r="BD40" s="18"/>
    </row>
    <row r="41" spans="2:63" x14ac:dyDescent="0.25">
      <c r="B41" s="83"/>
      <c r="C41" s="11"/>
      <c r="D41" s="11"/>
      <c r="E41" s="11"/>
      <c r="F41" s="11"/>
      <c r="G41" s="11"/>
      <c r="H41" s="11"/>
      <c r="I41" s="11"/>
      <c r="J41" s="11"/>
      <c r="K41" s="11"/>
      <c r="L41" s="84"/>
      <c r="M41" s="78"/>
      <c r="N41" s="78"/>
      <c r="O41" s="78"/>
      <c r="P41" s="241" t="s">
        <v>162</v>
      </c>
      <c r="Q41" s="241"/>
      <c r="R41" s="241"/>
      <c r="S41" s="241"/>
      <c r="T41" s="241"/>
      <c r="U41" s="241"/>
      <c r="V41" s="241"/>
      <c r="W41" s="241"/>
      <c r="X41" s="11"/>
      <c r="Y41" s="11"/>
      <c r="Z41" s="11"/>
      <c r="AA41" s="11"/>
      <c r="AB41" s="199"/>
      <c r="AC41" s="199"/>
      <c r="AD41" s="11"/>
      <c r="AE41" s="11"/>
      <c r="AF41" s="18"/>
      <c r="AG41" s="11"/>
      <c r="AH41" s="11"/>
      <c r="AI41" s="11"/>
      <c r="AJ41" s="11"/>
      <c r="AK41" s="11"/>
      <c r="AL41" s="11"/>
      <c r="AM41" s="11"/>
      <c r="AN41" s="11"/>
      <c r="AO41" s="241" t="s">
        <v>162</v>
      </c>
      <c r="AP41" s="241"/>
      <c r="AQ41" s="241"/>
      <c r="AR41" s="241"/>
      <c r="AS41" s="241"/>
      <c r="AT41" s="241"/>
      <c r="AU41" s="241"/>
      <c r="AV41" s="241"/>
      <c r="AY41" s="84"/>
      <c r="AZ41" s="11"/>
      <c r="BA41" s="11"/>
      <c r="BB41" s="11"/>
      <c r="BC41" s="11"/>
      <c r="BD41" s="18"/>
    </row>
    <row r="42" spans="2:63" x14ac:dyDescent="0.25">
      <c r="B42" s="83"/>
      <c r="C42" s="11"/>
      <c r="D42" s="11"/>
      <c r="E42" s="11"/>
      <c r="F42" s="11"/>
      <c r="G42" s="11"/>
      <c r="H42" s="11"/>
      <c r="I42" s="11"/>
      <c r="J42" s="11"/>
      <c r="K42" s="11"/>
      <c r="L42" s="84"/>
      <c r="M42" s="78"/>
      <c r="N42" s="78"/>
      <c r="O42" s="78"/>
      <c r="P42" s="241" t="s">
        <v>163</v>
      </c>
      <c r="Q42" s="241"/>
      <c r="R42" s="241"/>
      <c r="S42" s="241"/>
      <c r="T42" s="241"/>
      <c r="U42" s="241"/>
      <c r="V42" s="241"/>
      <c r="W42" s="241"/>
      <c r="X42" s="11"/>
      <c r="Y42" s="11"/>
      <c r="Z42" s="11"/>
      <c r="AA42" s="11"/>
      <c r="AB42" s="199"/>
      <c r="AC42" s="199"/>
      <c r="AD42" s="11"/>
      <c r="AE42" s="11"/>
      <c r="AF42" s="18"/>
      <c r="AG42" s="11"/>
      <c r="AH42" s="11"/>
      <c r="AI42" s="11"/>
      <c r="AJ42" s="11"/>
      <c r="AK42" s="11"/>
      <c r="AL42" s="11"/>
      <c r="AM42" s="11"/>
      <c r="AN42" s="11"/>
      <c r="AO42" s="241" t="s">
        <v>163</v>
      </c>
      <c r="AP42" s="241"/>
      <c r="AQ42" s="241"/>
      <c r="AR42" s="241"/>
      <c r="AS42" s="241"/>
      <c r="AT42" s="241"/>
      <c r="AU42" s="241"/>
      <c r="AV42" s="241"/>
      <c r="AY42" s="84"/>
      <c r="AZ42" s="11"/>
      <c r="BA42" s="11"/>
      <c r="BB42" s="11"/>
      <c r="BC42" s="11"/>
      <c r="BD42" s="18"/>
    </row>
    <row r="43" spans="2:63" x14ac:dyDescent="0.25">
      <c r="B43" s="83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78"/>
      <c r="N43" s="78"/>
      <c r="O43" s="78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99"/>
      <c r="AC43" s="199"/>
      <c r="AD43" s="11"/>
      <c r="AE43" s="11"/>
      <c r="AF43" s="18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8"/>
    </row>
    <row r="44" spans="2:63" x14ac:dyDescent="0.25">
      <c r="B44" s="83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78"/>
      <c r="N44" s="78"/>
      <c r="O44" s="78"/>
      <c r="P44" s="78"/>
      <c r="Q44" s="78"/>
      <c r="R44" s="78"/>
      <c r="S44" s="78"/>
      <c r="T44" s="78"/>
      <c r="U44" s="11"/>
      <c r="V44" s="11"/>
      <c r="W44" s="11"/>
      <c r="X44" s="11"/>
      <c r="Y44" s="11"/>
      <c r="Z44" s="11"/>
      <c r="AA44" s="11"/>
      <c r="AB44" s="199"/>
      <c r="AC44" s="199"/>
      <c r="AD44" s="11"/>
      <c r="AE44" s="11"/>
      <c r="AF44" s="18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8"/>
    </row>
    <row r="45" spans="2:63" x14ac:dyDescent="0.25">
      <c r="B45" s="85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7"/>
      <c r="N45" s="87"/>
      <c r="O45" s="87"/>
      <c r="P45" s="87"/>
      <c r="Q45" s="87"/>
      <c r="R45" s="87"/>
      <c r="S45" s="87"/>
      <c r="T45" s="87"/>
      <c r="U45" s="86"/>
      <c r="V45" s="86"/>
      <c r="W45" s="86"/>
      <c r="X45" s="86"/>
      <c r="Y45" s="86"/>
      <c r="Z45" s="86"/>
      <c r="AA45" s="86"/>
      <c r="AB45" s="82"/>
      <c r="AC45" s="82"/>
      <c r="AD45" s="86"/>
      <c r="AE45" s="86"/>
      <c r="AF45" s="88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8"/>
    </row>
    <row r="49" spans="9:9" x14ac:dyDescent="0.25">
      <c r="I49" t="e" vm="1">
        <f>[1]Orçamento!E42</f>
        <v>#VALUE!</v>
      </c>
    </row>
  </sheetData>
  <mergeCells count="95">
    <mergeCell ref="BA4:BB4"/>
    <mergeCell ref="B1:AF3"/>
    <mergeCell ref="E4:H4"/>
    <mergeCell ref="I4:AB4"/>
    <mergeCell ref="AE4:AF4"/>
    <mergeCell ref="AG4:AZ4"/>
    <mergeCell ref="BA5:BB5"/>
    <mergeCell ref="E6:H6"/>
    <mergeCell ref="I6:AB6"/>
    <mergeCell ref="AC6:AD6"/>
    <mergeCell ref="AG6:AZ6"/>
    <mergeCell ref="BA6:BB6"/>
    <mergeCell ref="B5:D9"/>
    <mergeCell ref="E5:H5"/>
    <mergeCell ref="I5:AB5"/>
    <mergeCell ref="AC5:AD5"/>
    <mergeCell ref="AG5:AZ5"/>
    <mergeCell ref="E7:H7"/>
    <mergeCell ref="I7:AB7"/>
    <mergeCell ref="AC7:AD7"/>
    <mergeCell ref="AG7:AZ7"/>
    <mergeCell ref="BA7:BB7"/>
    <mergeCell ref="E9:H9"/>
    <mergeCell ref="I9:AB9"/>
    <mergeCell ref="AC9:AD9"/>
    <mergeCell ref="AG9:AZ9"/>
    <mergeCell ref="BA9:BB9"/>
    <mergeCell ref="E8:H8"/>
    <mergeCell ref="I8:AB8"/>
    <mergeCell ref="AC8:AD8"/>
    <mergeCell ref="AG8:AZ8"/>
    <mergeCell ref="BA8:BB8"/>
    <mergeCell ref="E10:X10"/>
    <mergeCell ref="AG10:BD10"/>
    <mergeCell ref="B11:B12"/>
    <mergeCell ref="C11:H12"/>
    <mergeCell ref="I11:AB11"/>
    <mergeCell ref="I12:L12"/>
    <mergeCell ref="M12:P12"/>
    <mergeCell ref="Q12:T12"/>
    <mergeCell ref="U12:X12"/>
    <mergeCell ref="Y12:AB12"/>
    <mergeCell ref="BA12:BD12"/>
    <mergeCell ref="AS12:AV12"/>
    <mergeCell ref="AW12:AZ12"/>
    <mergeCell ref="AC12:AF12"/>
    <mergeCell ref="AG12:AJ12"/>
    <mergeCell ref="AK12:AN12"/>
    <mergeCell ref="AO12:AR12"/>
    <mergeCell ref="I13:L13"/>
    <mergeCell ref="M13:P13"/>
    <mergeCell ref="Q13:T13"/>
    <mergeCell ref="U13:X13"/>
    <mergeCell ref="Y13:AB13"/>
    <mergeCell ref="AS13:AV13"/>
    <mergeCell ref="AW13:AZ13"/>
    <mergeCell ref="BA13:BD13"/>
    <mergeCell ref="B14:B17"/>
    <mergeCell ref="C14:F17"/>
    <mergeCell ref="G14:H14"/>
    <mergeCell ref="G15:H15"/>
    <mergeCell ref="G16:H16"/>
    <mergeCell ref="G17:H17"/>
    <mergeCell ref="AC13:AF13"/>
    <mergeCell ref="AG13:AJ13"/>
    <mergeCell ref="AK13:AN13"/>
    <mergeCell ref="AO13:AR13"/>
    <mergeCell ref="B18:B21"/>
    <mergeCell ref="C18:F21"/>
    <mergeCell ref="G18:H18"/>
    <mergeCell ref="G19:H19"/>
    <mergeCell ref="G20:H20"/>
    <mergeCell ref="G21:H21"/>
    <mergeCell ref="B22:B25"/>
    <mergeCell ref="C22:F25"/>
    <mergeCell ref="G22:H22"/>
    <mergeCell ref="G23:H23"/>
    <mergeCell ref="G24:H24"/>
    <mergeCell ref="G25:H25"/>
    <mergeCell ref="B26:B29"/>
    <mergeCell ref="C26:F29"/>
    <mergeCell ref="G26:H26"/>
    <mergeCell ref="G27:H27"/>
    <mergeCell ref="G28:H28"/>
    <mergeCell ref="G29:H29"/>
    <mergeCell ref="P41:W41"/>
    <mergeCell ref="AO41:AV41"/>
    <mergeCell ref="P42:W42"/>
    <mergeCell ref="AO42:AV42"/>
    <mergeCell ref="C30:H30"/>
    <mergeCell ref="AG31:BD31"/>
    <mergeCell ref="P38:W38"/>
    <mergeCell ref="AO38:AV38"/>
    <mergeCell ref="P40:W40"/>
    <mergeCell ref="AO40:AV40"/>
  </mergeCells>
  <phoneticPr fontId="1" type="noConversion"/>
  <pageMargins left="0.49" right="0.23622047244094491" top="2.2799999999999998" bottom="0.74803149606299213" header="0.31496062992125984" footer="0.31496062992125984"/>
  <pageSetup paperSize="9" scale="29" fitToWidth="2" fitToHeight="0" orientation="landscape" horizontalDpi="300" verticalDpi="300" r:id="rId1"/>
  <colBreaks count="1" manualBreakCount="1">
    <brk id="32" min="3" max="4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Quantitativos</vt:lpstr>
      <vt:lpstr>FÍSICO E FINANCEIRO</vt:lpstr>
      <vt:lpstr>Quantitativos!Area_de_impressao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Aelton Dias</cp:lastModifiedBy>
  <cp:revision/>
  <cp:lastPrinted>2025-12-03T13:14:11Z</cp:lastPrinted>
  <dcterms:created xsi:type="dcterms:W3CDTF">2023-05-16T19:08:37Z</dcterms:created>
  <dcterms:modified xsi:type="dcterms:W3CDTF">2025-12-03T13:17:07Z</dcterms:modified>
  <cp:category/>
  <cp:contentStatus/>
</cp:coreProperties>
</file>